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thinkwellportal.sharepoint.com/ThinkWell Data Storage/2. Programs/Global_Gates Hub/3. Community of practice/4. Website/8. Project and other pages/TVEE/Online course/PPT, Exercises, and Quizzes/Unit 2/French/"/>
    </mc:Choice>
  </mc:AlternateContent>
  <xr:revisionPtr revIDLastSave="2" documentId="13_ncr:1_{4A7012AB-1728-44D5-B980-FF32C0668460}" xr6:coauthVersionLast="47" xr6:coauthVersionMax="47" xr10:uidLastSave="{25C68E1C-2654-4268-AC19-33AFCED2A915}"/>
  <bookViews>
    <workbookView xWindow="-108" yWindow="-108" windowWidth="23256" windowHeight="12456" tabRatio="669" xr2:uid="{00000000-000D-0000-FFFF-FFFF00000000}"/>
  </bookViews>
  <sheets>
    <sheet name="Sheet A" sheetId="1" r:id="rId1"/>
    <sheet name="Sheet B" sheetId="7" r:id="rId2"/>
    <sheet name="Sheet C" sheetId="12" r:id="rId3"/>
    <sheet name="Sheet D" sheetId="11" r:id="rId4"/>
    <sheet name="Sheet E" sheetId="5" r:id="rId5"/>
    <sheet name="Sheet F" sheetId="17" r:id="rId6"/>
  </sheets>
  <definedNames>
    <definedName name="_xlnm._FilterDatabase" localSheetId="2" hidden="1">'Sheet C'!$A$1:$E$1</definedName>
    <definedName name="ex_rate" localSheetId="1">'Sheet B'!$Y$2</definedName>
    <definedName name="ex_rate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7" l="1"/>
  <c r="C14" i="7"/>
  <c r="C13" i="7"/>
  <c r="C12" i="7"/>
  <c r="C10" i="7"/>
  <c r="C9" i="7"/>
  <c r="C8" i="7"/>
  <c r="C17" i="7"/>
  <c r="C5" i="7"/>
  <c r="C4" i="7"/>
  <c r="C3" i="7"/>
  <c r="B19" i="7" l="1"/>
  <c r="C6" i="7"/>
  <c r="C11" i="7"/>
  <c r="C15" i="7"/>
  <c r="C19" i="7" l="1"/>
  <c r="D19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B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"Salaried Labor" costs in the facility attributable to routine immunization program, LCU</t>
        </r>
      </text>
    </comment>
    <comment ref="B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"Per Diem &amp; Travel Allowances" costs in the facility attributable to routine immunization program, LCU</t>
        </r>
      </text>
    </comment>
    <comment ref="B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"Vaccines" costs in the facility attributable to routine immunization program, LCU</t>
        </r>
      </text>
    </comment>
    <comment ref="B1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"Vaccine Injection &amp; Safety Supplies" costs in the facility attributable to routine immunization program, LCU</t>
        </r>
      </text>
    </comment>
    <comment ref="B1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"Transport/ Fuel" costs in the facility attributable to routine immunization program, LCU</t>
        </r>
      </text>
    </comment>
    <comment ref="B1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"Vehicle Maintenance" costs in the facility attributable to routine immunization program, LCU</t>
        </r>
      </text>
    </comment>
    <comment ref="B1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"Cold Chain Energy" costs in the facility attributable to routine immunization program, LCU</t>
        </r>
      </text>
    </comment>
    <comment ref="B1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"Cold Chain Equipment" costs in the facility attributable to routine immunization program, LCU</t>
        </r>
      </text>
    </comment>
    <comment ref="B1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"Vehicles" costs in the facility attributable to routine immunization program, LCU</t>
        </r>
      </text>
    </comment>
    <comment ref="B1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"Building" costs in the facility attributable to routine immunization program, LCU</t>
        </r>
      </text>
    </comment>
    <comment ref="B1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other costs in the facility (printing, other equipment, other recurrent, other supplies), LCU</t>
        </r>
      </text>
    </comment>
    <comment ref="B1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"Routine Facility-based Service Delivery" costs in the facility attributable to routine immunization program, LCU</t>
        </r>
      </text>
    </comment>
    <comment ref="B19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"Record-Keeping &amp; HMIS" costs in the facility attributable to routine immunization program, LCU</t>
        </r>
      </text>
    </comment>
    <comment ref="B20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"Supervision" costs in the facility attributable to routine immunization program, LCU</t>
        </r>
      </text>
    </comment>
    <comment ref="B2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"Outreach Service Delivery" costs in the facility attributable to routine immunization program, LCUTotal "Outreach Service Delivery" costs in the facility attributable to routine immunization program, LCU</t>
        </r>
      </text>
    </comment>
    <comment ref="B22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"Training" costs in the facility attributable to routine immunization program, LCU</t>
        </r>
      </text>
    </comment>
    <comment ref="B2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"Social Mobilization &amp; Advocacy" costs in the facility attributable to routine immunization program, LCU</t>
        </r>
      </text>
    </comment>
    <comment ref="B24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"Surveillance" costs in the facility attributable to routine immunization program, LCU</t>
        </r>
      </text>
    </comment>
    <comment ref="B25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"Cold Chain Maintenance" costs in the facility attributable to routine immunization program, LCU</t>
        </r>
      </text>
    </comment>
    <comment ref="B26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"Vaccine Collection, Distribution, and Storage" costs in the facility attributable to routine immunization program, LCU</t>
        </r>
      </text>
    </comment>
    <comment ref="B27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Total "Program Management" costs in the facility attributable to routine immunization program, LCU</t>
        </r>
      </text>
    </comment>
    <comment ref="B2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number of doses delivered, original study calculation</t>
        </r>
      </text>
    </comment>
    <comment ref="B3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Number of targeted children under 1 years</t>
        </r>
      </text>
    </comment>
    <comment ref="B3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Number of targeted children under 5 years</t>
        </r>
      </text>
    </comment>
    <comment ref="B32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Number of DPT doses delivered through facility-based services (third dose) </t>
        </r>
      </text>
    </comment>
    <comment ref="B3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Number of DPT doses delivered (first dose) </t>
        </r>
      </text>
    </comment>
    <comment ref="B34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The total population of the catchment area of the facility in 2011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18" authorId="0" shapeId="0" xr:uid="{197BD4AA-DBB6-4BB3-9D92-6681CC12C66C}">
      <text>
        <r>
          <rPr>
            <b/>
            <sz val="9"/>
            <color indexed="81"/>
            <rFont val="Tahoma"/>
            <family val="2"/>
          </rPr>
          <t>Craig Vande Stouwe:</t>
        </r>
        <r>
          <rPr>
            <sz val="9"/>
            <color indexed="81"/>
            <rFont val="Tahoma"/>
            <family val="2"/>
          </rPr>
          <t xml:space="preserve">
Number of targeted children under 1 years</t>
        </r>
      </text>
    </comment>
  </commentList>
</comments>
</file>

<file path=xl/sharedStrings.xml><?xml version="1.0" encoding="utf-8"?>
<sst xmlns="http://schemas.openxmlformats.org/spreadsheetml/2006/main" count="470" uniqueCount="243">
  <si>
    <t>Adjumani Hospital-facility</t>
  </si>
  <si>
    <t>Adjumani</t>
  </si>
  <si>
    <t>West Nile</t>
  </si>
  <si>
    <t>Mungula HC IV-facility</t>
  </si>
  <si>
    <t>Pachara Health Centre II-facility</t>
  </si>
  <si>
    <t>Robidire Health Centre III-facility</t>
  </si>
  <si>
    <t>Busabaga HC lll-facility</t>
  </si>
  <si>
    <t>Buikwe</t>
  </si>
  <si>
    <t>Central 2</t>
  </si>
  <si>
    <t>Kawolo Hospital-facility</t>
  </si>
  <si>
    <t>Lugazi Muslim HCT-facility</t>
  </si>
  <si>
    <t>Makindu HC lll-facility</t>
  </si>
  <si>
    <t>Bushenyi HC lV-facility</t>
  </si>
  <si>
    <t>Bushenyi</t>
  </si>
  <si>
    <t>Buyanja HC ll-facility</t>
  </si>
  <si>
    <t>Nyarugoote HC ll-facility</t>
  </si>
  <si>
    <t>Ryeishe HC ll-facility</t>
  </si>
  <si>
    <t>Awach Health Centre IV-facility</t>
  </si>
  <si>
    <t>Gulu</t>
  </si>
  <si>
    <t>Bar Dege HC III-facility</t>
  </si>
  <si>
    <t>Lalogi Health Centre IV-facility</t>
  </si>
  <si>
    <t>ST Mauritz Health Centre II-facility</t>
  </si>
  <si>
    <t>Buhimba HC lll-facility</t>
  </si>
  <si>
    <t>Hoima</t>
  </si>
  <si>
    <t>Butema HC lll-facility</t>
  </si>
  <si>
    <t>Kikuube HC lV-facility</t>
  </si>
  <si>
    <t>Kyakapeeya HC ll-facility</t>
  </si>
  <si>
    <t>Busesach IV-facility</t>
  </si>
  <si>
    <t>Iganga</t>
  </si>
  <si>
    <t>East Central</t>
  </si>
  <si>
    <t>Buzaaya HC II-facility</t>
  </si>
  <si>
    <t>Iganga Prisons HC II-facility</t>
  </si>
  <si>
    <t>Nawansinge HC II-facility</t>
  </si>
  <si>
    <t>Kiswa HC III-facility</t>
  </si>
  <si>
    <t>Kampala</t>
  </si>
  <si>
    <t>Komamboga HC III-facility</t>
  </si>
  <si>
    <t>Mbuya Reach Out-facility</t>
  </si>
  <si>
    <t>St.Stephen's Dispensary Luzira HC III-facili</t>
  </si>
  <si>
    <t>Katete HC III-facility</t>
  </si>
  <si>
    <t>Kanungu</t>
  </si>
  <si>
    <t>Kibimbiri HC III-facility</t>
  </si>
  <si>
    <t>Kihihi HC IV-facility</t>
  </si>
  <si>
    <t>Mishenyi HC II-facility</t>
  </si>
  <si>
    <t>Anyagatire HC II-facility</t>
  </si>
  <si>
    <t>Lira</t>
  </si>
  <si>
    <t>Ngetta HC III-facility</t>
  </si>
  <si>
    <t>Ober HC III-facility</t>
  </si>
  <si>
    <t>Onywako HC II-facility</t>
  </si>
  <si>
    <t>DMOS Clinic HCII-facility</t>
  </si>
  <si>
    <t>Moroto</t>
  </si>
  <si>
    <t>Kidepo Rupa HCIII-facility</t>
  </si>
  <si>
    <t>Kosiroi HCII-facility</t>
  </si>
  <si>
    <t>Loputuk HCIII-facility</t>
  </si>
  <si>
    <t>Nadunget HCIII-facility</t>
  </si>
  <si>
    <t>Bbaale Gunda HC II-facility</t>
  </si>
  <si>
    <t>Rakai</t>
  </si>
  <si>
    <t>Central 1</t>
  </si>
  <si>
    <t>Bikira Maria HC III-facility</t>
  </si>
  <si>
    <t>Kakuuto HC IV-facility</t>
  </si>
  <si>
    <t>Rakai Hospital-facility</t>
  </si>
  <si>
    <t>Kidoko HC II-facility</t>
  </si>
  <si>
    <t>Tororo</t>
  </si>
  <si>
    <t>Mifumi HC III-facility</t>
  </si>
  <si>
    <t>Mulanda HC IV-facility</t>
  </si>
  <si>
    <t>St Anthony Hospital-facility</t>
  </si>
  <si>
    <t>Total</t>
  </si>
  <si>
    <t>General Hospital</t>
  </si>
  <si>
    <t>HC II</t>
  </si>
  <si>
    <t>HC III</t>
  </si>
  <si>
    <t>HC IV</t>
  </si>
  <si>
    <t>Per Diem</t>
  </si>
  <si>
    <t>Vaccine Supplies</t>
  </si>
  <si>
    <t>Routine</t>
  </si>
  <si>
    <t>Supervision</t>
  </si>
  <si>
    <t>Surveillance</t>
  </si>
  <si>
    <t>Population</t>
  </si>
  <si>
    <t>exchange rate</t>
  </si>
  <si>
    <t>District</t>
  </si>
  <si>
    <t>Province</t>
  </si>
  <si>
    <t>Nom de la formaton sanitaire</t>
  </si>
  <si>
    <t xml:space="preserve">Type de formation sanitaire </t>
  </si>
  <si>
    <t>COUTS</t>
  </si>
  <si>
    <t>Salaire</t>
  </si>
  <si>
    <t>Vaccins</t>
  </si>
  <si>
    <t>Transport</t>
  </si>
  <si>
    <t xml:space="preserve">Entretien des vehicules </t>
  </si>
  <si>
    <t>Vehicules</t>
  </si>
  <si>
    <t>Batiments</t>
  </si>
  <si>
    <t>Autres</t>
  </si>
  <si>
    <t>Formation</t>
  </si>
  <si>
    <t>Mobilisation sociale</t>
  </si>
  <si>
    <t>Entretien de la chaine du froid</t>
  </si>
  <si>
    <t>Gestion du programme</t>
  </si>
  <si>
    <t>RESULTATS</t>
  </si>
  <si>
    <t>Nombre de doses</t>
  </si>
  <si>
    <t>Couts totaux de la FS  (USD)</t>
  </si>
  <si>
    <t>Population de moins de 5 ans</t>
  </si>
  <si>
    <t>Nombre de doses de  DTC (Troisieme)</t>
  </si>
  <si>
    <t>Nombre de doses de DTC (Premiere)</t>
  </si>
  <si>
    <t>Sud-Ouest</t>
  </si>
  <si>
    <t>Centre-Nord</t>
  </si>
  <si>
    <t>Nord-Est</t>
  </si>
  <si>
    <t>Centre-Est</t>
  </si>
  <si>
    <t>Centre-Ouest</t>
  </si>
  <si>
    <t xml:space="preserve">Poids </t>
  </si>
  <si>
    <t xml:space="preserve">Equipement de la chaine de froid </t>
  </si>
  <si>
    <t>Tenues des registres</t>
  </si>
  <si>
    <t>Distribution des vaccins</t>
  </si>
  <si>
    <t xml:space="preserve">Population de moins de 1 an </t>
  </si>
  <si>
    <t>Energie de la chaine du froid</t>
  </si>
  <si>
    <r>
      <t>Co</t>
    </r>
    <r>
      <rPr>
        <b/>
        <sz val="11"/>
        <color theme="1"/>
        <rFont val="Calibri"/>
        <family val="2"/>
      </rPr>
      <t>û</t>
    </r>
    <r>
      <rPr>
        <b/>
        <sz val="11"/>
        <color theme="1"/>
        <rFont val="Calibri"/>
        <family val="2"/>
        <scheme val="minor"/>
      </rPr>
      <t>ts (USD)</t>
    </r>
  </si>
  <si>
    <t xml:space="preserve">Table B-1: Coûts pour la FS de Kiswa </t>
  </si>
  <si>
    <t>Coûts (UGX)</t>
  </si>
  <si>
    <t>% de Coût</t>
  </si>
  <si>
    <t xml:space="preserve">Coûts en capital </t>
  </si>
  <si>
    <t>Chaine du froid</t>
  </si>
  <si>
    <r>
      <t>V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hicules</t>
    </r>
  </si>
  <si>
    <r>
      <t>B</t>
    </r>
    <r>
      <rPr>
        <sz val="11"/>
        <color theme="1"/>
        <rFont val="Calibri"/>
        <family val="2"/>
      </rPr>
      <t>âtiments</t>
    </r>
  </si>
  <si>
    <t>Total des Coûts en capital</t>
  </si>
  <si>
    <r>
      <t>Coûts r</t>
    </r>
    <r>
      <rPr>
        <b/>
        <sz val="11"/>
        <color theme="1"/>
        <rFont val="Calibri"/>
        <family val="2"/>
      </rPr>
      <t>é</t>
    </r>
    <r>
      <rPr>
        <b/>
        <sz val="11"/>
        <color theme="1"/>
        <rFont val="Calibri"/>
        <family val="2"/>
        <scheme val="minor"/>
      </rPr>
      <t>currents</t>
    </r>
  </si>
  <si>
    <t>Salaire &amp; Per Diem</t>
  </si>
  <si>
    <t>Vaccin,approvisionnement et distribution des vaccins</t>
  </si>
  <si>
    <t>Transport et entretien des véhicules</t>
  </si>
  <si>
    <t>Tenue des registres</t>
  </si>
  <si>
    <t>Supervision, Surveillance &amp; Gestion de programme</t>
  </si>
  <si>
    <t>Sensibilisation &amp; Mobilisation sociale</t>
  </si>
  <si>
    <t>Sensibilisation</t>
  </si>
  <si>
    <t>Total des Coûts récurrents</t>
  </si>
  <si>
    <t>Energie et entretien de la chaine du froid</t>
  </si>
  <si>
    <t>Servce de routine des FS (y compris la formation)</t>
  </si>
  <si>
    <t>Type de formation sanitaire</t>
  </si>
  <si>
    <t>Coûts totaux</t>
  </si>
  <si>
    <t>Coûts totaux de la FS (UGX)</t>
  </si>
  <si>
    <t>Coûts totaux de la FS (USD)</t>
  </si>
  <si>
    <t>Poids</t>
  </si>
  <si>
    <r>
      <t>Coûts totaux pond</t>
    </r>
    <r>
      <rPr>
        <b/>
        <sz val="11"/>
        <color theme="1"/>
        <rFont val="Calibri"/>
        <family val="2"/>
      </rPr>
      <t>érés</t>
    </r>
    <r>
      <rPr>
        <b/>
        <sz val="11"/>
        <color theme="1"/>
        <rFont val="Calibri"/>
        <family val="2"/>
        <scheme val="minor"/>
      </rPr>
      <t xml:space="preserve"> de la FS (USD)</t>
    </r>
  </si>
  <si>
    <t>Mungula CS IV-facility</t>
  </si>
  <si>
    <t>CS IV</t>
  </si>
  <si>
    <t>CS II</t>
  </si>
  <si>
    <t>CS III</t>
  </si>
  <si>
    <t>Busabaga CS lll-facility</t>
  </si>
  <si>
    <t>Lugazi Muslim CST-facility</t>
  </si>
  <si>
    <t>Makindu CS lll-facility</t>
  </si>
  <si>
    <t>Bushenyi CS lV-facility</t>
  </si>
  <si>
    <t>Buyanja CS ll-facility</t>
  </si>
  <si>
    <t>Nyarugoote CS ll-facility</t>
  </si>
  <si>
    <t>Ryeishe CS ll-facility</t>
  </si>
  <si>
    <t>Bar Dege CS III-facility</t>
  </si>
  <si>
    <t>Buhimba CS lll-facility</t>
  </si>
  <si>
    <t>Butema CS lll-facility</t>
  </si>
  <si>
    <t>Kikuube CS lV-facility</t>
  </si>
  <si>
    <t>Kyakapeeya CS ll-facility</t>
  </si>
  <si>
    <t>Buzaaya CS II-facility</t>
  </si>
  <si>
    <t>Iganga Prisons CS II-facility</t>
  </si>
  <si>
    <t>Nawansinge CS II-facility</t>
  </si>
  <si>
    <t>Kiswa CS III-facility</t>
  </si>
  <si>
    <t>Komamboga CS III-facility</t>
  </si>
  <si>
    <t>St.Stephen's Dispensary Luzira CS III-facili</t>
  </si>
  <si>
    <t>Katete CS III-facility</t>
  </si>
  <si>
    <t>Kibimbiri CS III-facility</t>
  </si>
  <si>
    <t>Kihihi CS IV-facility</t>
  </si>
  <si>
    <t>Mishenyi CS II-facility</t>
  </si>
  <si>
    <t>Anyagatire CS II-facility</t>
  </si>
  <si>
    <t>Ngetta CS III-facility</t>
  </si>
  <si>
    <t>Ober CS III-facility</t>
  </si>
  <si>
    <t>Onywako CS II-facility</t>
  </si>
  <si>
    <t>DMOS Clinic CSII-facility</t>
  </si>
  <si>
    <t>Kidepo Rupa CSIII-facility</t>
  </si>
  <si>
    <t>Kosiroi CSII-facility</t>
  </si>
  <si>
    <t>Loputuk CSIII-facility</t>
  </si>
  <si>
    <t>Nadunget CSIII-facility</t>
  </si>
  <si>
    <t>Bbaale Gunda CS II-facility</t>
  </si>
  <si>
    <t>Bikira Maria CS III-facility</t>
  </si>
  <si>
    <t>Kakuuto CS IV-facility</t>
  </si>
  <si>
    <t>Kidoko CS II-facility</t>
  </si>
  <si>
    <t>Mifumi CS III-facility</t>
  </si>
  <si>
    <t>Mulanda CS IV-facility</t>
  </si>
  <si>
    <t xml:space="preserve">Coûts totaux pondérés </t>
  </si>
  <si>
    <t>Poids totaux</t>
  </si>
  <si>
    <t xml:space="preserve">Coût total moyen </t>
  </si>
  <si>
    <t>Tableau D-1 : Coût total moyen par type de FS</t>
  </si>
  <si>
    <t>Hôpitaux généraux</t>
  </si>
  <si>
    <t>Hôpital général</t>
  </si>
  <si>
    <t>Tableau E-1 : Coûts totaux de la vaccination de routine en Ouganda</t>
  </si>
  <si>
    <t xml:space="preserve">Type de FS </t>
  </si>
  <si>
    <t>Coût moyen/FS (USD)</t>
  </si>
  <si>
    <t>Nombre de FS en Ouganda</t>
  </si>
  <si>
    <t>Coût total de la FS (USD)</t>
  </si>
  <si>
    <t>Coût total de la FS (y compris les vaccins)</t>
  </si>
  <si>
    <t>Coûts au niveau district (vaccins exclus)</t>
  </si>
  <si>
    <t>Niveau national (vaccins exclus)</t>
  </si>
  <si>
    <t>Coûts totaux de la vaccination en Ouganda</t>
  </si>
  <si>
    <t>Tableau E-2: Coûts unitaires de la vaccination de routine en Ouganda (USD)</t>
  </si>
  <si>
    <t xml:space="preserve"> Doses totales</t>
  </si>
  <si>
    <t>Coût par dose</t>
  </si>
  <si>
    <t>Coût par enfant de moins de 1 an</t>
  </si>
  <si>
    <t>Nombre total des enfants vaccines au DTC3</t>
  </si>
  <si>
    <t>Coût par enfants vaccines au DTC3</t>
  </si>
  <si>
    <t>Tableau F-2</t>
  </si>
  <si>
    <t>Tableau F-1</t>
  </si>
  <si>
    <t>Analyse de la relation entre les coûts  unitaires et output</t>
  </si>
  <si>
    <t>Nom de la formation sanitaire</t>
  </si>
  <si>
    <t>Coûts totaux de la FS</t>
  </si>
  <si>
    <r>
      <t>Co</t>
    </r>
    <r>
      <rPr>
        <sz val="11"/>
        <color theme="1"/>
        <rFont val="Calibri"/>
        <family val="2"/>
      </rPr>
      <t>û</t>
    </r>
    <r>
      <rPr>
        <sz val="11"/>
        <color theme="1"/>
        <rFont val="Calibri"/>
        <family val="2"/>
        <scheme val="minor"/>
      </rPr>
      <t>t par DTC3</t>
    </r>
  </si>
  <si>
    <r>
      <t>Nombre total des enfants vaccin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s au DTC3</t>
    </r>
  </si>
  <si>
    <t>MungulaCS IV-facility</t>
  </si>
  <si>
    <t>BusabagaCS lll-facility</t>
  </si>
  <si>
    <t>Lugazi MuslimCST-facility</t>
  </si>
  <si>
    <t>MakinduCS lll-facility</t>
  </si>
  <si>
    <t>BushenyiCS lV-facility</t>
  </si>
  <si>
    <t>BuyanjaCS ll-facility</t>
  </si>
  <si>
    <t>NyarugooteCS ll-facility</t>
  </si>
  <si>
    <t>RyeisheCS ll-facility</t>
  </si>
  <si>
    <t>Bar DegeCS III-facility</t>
  </si>
  <si>
    <t>BuhimbaCS lll-facility</t>
  </si>
  <si>
    <t>ButemaCS lll-facility</t>
  </si>
  <si>
    <t>KikuubeCS lV-facility</t>
  </si>
  <si>
    <t>KyakapeeyaCS ll-facility</t>
  </si>
  <si>
    <t>BuzaayaCS II-facility</t>
  </si>
  <si>
    <t>Iganga PrisonsCS II-facility</t>
  </si>
  <si>
    <t>NawansingeCS II-facility</t>
  </si>
  <si>
    <t>KiswaCS III-facility</t>
  </si>
  <si>
    <t>KomambogaCS III-facility</t>
  </si>
  <si>
    <t>St.Stephen's Dispensary LuziraCS III-facili</t>
  </si>
  <si>
    <t>KateteCS III-facility</t>
  </si>
  <si>
    <t>KibimbiriCS III-facility</t>
  </si>
  <si>
    <t>KihihiCS IV-facility</t>
  </si>
  <si>
    <t>MishenyiCS II-facility</t>
  </si>
  <si>
    <t>AnyagatireCS II-facility</t>
  </si>
  <si>
    <t>NgettaCS III-facility</t>
  </si>
  <si>
    <t>OberCS III-facility</t>
  </si>
  <si>
    <t>OnywakoCS II-facility</t>
  </si>
  <si>
    <t>DMOS ClinicCSII-facility</t>
  </si>
  <si>
    <t>Kidepo RupaCSIII-facility</t>
  </si>
  <si>
    <t>KosiroiCSII-facility</t>
  </si>
  <si>
    <t>LoputukCSIII-facility</t>
  </si>
  <si>
    <t>NadungetCSIII-facility</t>
  </si>
  <si>
    <t>Bbaale GundaCS II-facility</t>
  </si>
  <si>
    <t>Bikira MariaCS III-facility</t>
  </si>
  <si>
    <t>KakuutoCS IV-facility</t>
  </si>
  <si>
    <t>KidokoCS II-facility</t>
  </si>
  <si>
    <t>MifumiCS III-facility</t>
  </si>
  <si>
    <t>MulandaCS IV-facility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</si>
</sst>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2"/>
      <name val="Calibri"/>
      <family val="2"/>
    </font>
    <font>
      <b/>
      <sz val="12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 style="thick">
        <color rgb="FFC00000"/>
      </right>
      <top/>
      <bottom/>
      <diagonal/>
    </border>
    <border>
      <left style="thick">
        <color rgb="FFC00000"/>
      </left>
      <right style="thick">
        <color rgb="FFC00000"/>
      </right>
      <top/>
      <bottom style="thick">
        <color rgb="FFC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6" fillId="0" borderId="0" xfId="0" applyFont="1"/>
    <xf numFmtId="0" fontId="13" fillId="33" borderId="0" xfId="0" applyFont="1" applyFill="1"/>
    <xf numFmtId="0" fontId="16" fillId="0" borderId="10" xfId="0" applyFont="1" applyBorder="1"/>
    <xf numFmtId="43" fontId="0" fillId="0" borderId="0" xfId="42" quotePrefix="1" applyFont="1"/>
    <xf numFmtId="43" fontId="0" fillId="0" borderId="0" xfId="42" applyFont="1"/>
    <xf numFmtId="43" fontId="16" fillId="0" borderId="0" xfId="42" applyFont="1"/>
    <xf numFmtId="43" fontId="16" fillId="0" borderId="10" xfId="42" applyFont="1" applyBorder="1"/>
    <xf numFmtId="43" fontId="0" fillId="0" borderId="10" xfId="42" applyFont="1" applyBorder="1"/>
    <xf numFmtId="2" fontId="0" fillId="0" borderId="0" xfId="0" applyNumberFormat="1"/>
    <xf numFmtId="2" fontId="16" fillId="0" borderId="0" xfId="0" applyNumberFormat="1" applyFont="1"/>
    <xf numFmtId="43" fontId="0" fillId="0" borderId="0" xfId="0" applyNumberFormat="1"/>
    <xf numFmtId="0" fontId="0" fillId="0" borderId="10" xfId="0" applyBorder="1"/>
    <xf numFmtId="43" fontId="1" fillId="0" borderId="0" xfId="42" applyFont="1"/>
    <xf numFmtId="1" fontId="1" fillId="0" borderId="0" xfId="42" applyNumberFormat="1" applyFont="1"/>
    <xf numFmtId="0" fontId="16" fillId="0" borderId="12" xfId="0" applyFont="1" applyBorder="1"/>
    <xf numFmtId="0" fontId="0" fillId="0" borderId="11" xfId="0" applyBorder="1"/>
    <xf numFmtId="0" fontId="16" fillId="0" borderId="13" xfId="0" applyFont="1" applyBorder="1"/>
    <xf numFmtId="43" fontId="0" fillId="0" borderId="11" xfId="42" applyFont="1" applyBorder="1"/>
    <xf numFmtId="43" fontId="16" fillId="0" borderId="12" xfId="42" applyFont="1" applyBorder="1"/>
    <xf numFmtId="9" fontId="1" fillId="0" borderId="0" xfId="43" applyFont="1"/>
    <xf numFmtId="9" fontId="0" fillId="0" borderId="11" xfId="43" applyFont="1" applyBorder="1"/>
    <xf numFmtId="9" fontId="0" fillId="0" borderId="0" xfId="43" applyFont="1"/>
    <xf numFmtId="9" fontId="16" fillId="0" borderId="12" xfId="43" applyFont="1" applyBorder="1"/>
    <xf numFmtId="0" fontId="0" fillId="0" borderId="14" xfId="0" applyBorder="1"/>
    <xf numFmtId="3" fontId="0" fillId="0" borderId="14" xfId="0" applyNumberFormat="1" applyBorder="1"/>
    <xf numFmtId="164" fontId="0" fillId="0" borderId="0" xfId="42" applyNumberFormat="1" applyFont="1" applyBorder="1"/>
    <xf numFmtId="0" fontId="0" fillId="0" borderId="15" xfId="0" applyBorder="1"/>
    <xf numFmtId="164" fontId="0" fillId="0" borderId="15" xfId="42" applyNumberFormat="1" applyFont="1" applyBorder="1"/>
    <xf numFmtId="0" fontId="16" fillId="0" borderId="14" xfId="0" applyFont="1" applyBorder="1"/>
    <xf numFmtId="43" fontId="0" fillId="0" borderId="14" xfId="0" applyNumberFormat="1" applyBorder="1"/>
    <xf numFmtId="0" fontId="16" fillId="0" borderId="15" xfId="0" applyFont="1" applyBorder="1"/>
    <xf numFmtId="43" fontId="0" fillId="0" borderId="15" xfId="0" applyNumberFormat="1" applyBorder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3" fillId="34" borderId="0" xfId="0" applyFont="1" applyFill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6" fillId="0" borderId="0" xfId="0" applyFont="1" applyAlignment="1">
      <alignment wrapText="1"/>
    </xf>
    <xf numFmtId="43" fontId="0" fillId="0" borderId="0" xfId="42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de Doses vs. </a:t>
            </a:r>
            <a:r>
              <a:rPr lang="de-DE" sz="1400" b="0" i="0" u="none" strike="noStrike" baseline="0">
                <a:effectLst/>
              </a:rPr>
              <a:t> Coût par dose </a:t>
            </a:r>
            <a:r>
              <a:rPr lang="de-DE" sz="1400" b="0" i="0" u="none" strike="noStrike" baseline="0"/>
              <a:t> </a:t>
            </a:r>
            <a:endParaRPr lang="en-US"/>
          </a:p>
        </c:rich>
      </c:tx>
      <c:layout>
        <c:manualLayout>
          <c:xMode val="edge"/>
          <c:yMode val="edge"/>
          <c:x val="0.36107538682361506"/>
          <c:y val="1.85807286023067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'Sheet F'!$A$8</c:f>
              <c:strCache>
                <c:ptCount val="1"/>
                <c:pt idx="0">
                  <c:v> Coût par dose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A228B25-E820-4666-8CC6-8E2EE09D785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FDB-4847-AD42-CBBB066134B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EF33618-8C64-4AEB-9C1D-6CC7C95D731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FDB-4847-AD42-CBBB066134B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B0F44EF-8546-41F6-8F3A-1B6DCE51465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FDB-4847-AD42-CBBB066134B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A2A13BF-A087-4E2D-91F9-DDAF5FE5CA4D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FDB-4847-AD42-CBBB066134B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E3426A4-B6A9-402C-BA0B-AF5CB603DA44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FDB-4847-AD42-CBBB066134B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8D63794-5714-4590-90FB-2696C0C5879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FDB-4847-AD42-CBBB066134B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6A29A0C-BCC4-42C3-944B-069F64B7C16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FDB-4847-AD42-CBBB066134B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612EF01-8C9B-4D83-B0D8-7990C46E29B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8FDB-4847-AD42-CBBB066134B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40417DE-E631-4D8F-B1D8-EB303BBF22C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8FDB-4847-AD42-CBBB066134B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A7EBAF4-711B-486F-BFF1-8DE7D1DD4E7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8FDB-4847-AD42-CBBB066134B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803A8C7-3FDB-4003-AA07-16974AF05EA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8FDB-4847-AD42-CBBB066134B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12DBFE3-15C2-4D7C-872B-B71B7A0ABF7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8FDB-4847-AD42-CBBB066134B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A9E9015-886B-40A0-A85B-7C038076B2E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8FDB-4847-AD42-CBBB066134B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1B11FB0-DFA9-4714-9CBF-1DC1EEBF893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8FDB-4847-AD42-CBBB066134B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070994A-97CF-4D6E-8849-768A9E2DBFAD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8FDB-4847-AD42-CBBB066134B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8756254-F46E-41B8-9DC5-598204EC6B4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8FDB-4847-AD42-CBBB066134B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F62A7E1C-3AC7-44F6-A156-F621FDA22BA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8FDB-4847-AD42-CBBB066134B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04969DA4-D03E-474F-B951-7E123BE4329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8FDB-4847-AD42-CBBB066134B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AFB2409-B5F0-4B1E-805B-5A30FE5FA56D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8FDB-4847-AD42-CBBB066134B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3DBAAA0E-6B41-4E4F-8A20-50A54DB2165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8FDB-4847-AD42-CBBB066134B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C29CB24D-3C2E-4AAC-B437-83DEB66965C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8FDB-4847-AD42-CBBB066134BD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571B756-E211-4E88-8524-A70F28A2183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8FDB-4847-AD42-CBBB066134BD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612E203D-CBE8-4CE0-A3A9-B9F50308EE6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8FDB-4847-AD42-CBBB066134BD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EC1BB67-B4FE-4808-B0A3-7A4DE41B566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8FDB-4847-AD42-CBBB066134BD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A6AF9907-3C0E-44B8-8BCE-08C56AEA3BB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8FDB-4847-AD42-CBBB066134BD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5E6A2558-6364-4DA0-98B0-15B3D408EF4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8FDB-4847-AD42-CBBB066134BD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918C720-1AF9-4B5A-80BD-EA10898D1BF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8FDB-4847-AD42-CBBB066134BD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37FE05C-9D8C-4CFB-B885-026FDA19E14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8FDB-4847-AD42-CBBB066134BD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CB4E04DF-4FDF-4727-92A2-F6850915A63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8FDB-4847-AD42-CBBB066134BD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62903F73-12B1-4842-BEFE-D9E8BDD25E9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8FDB-4847-AD42-CBBB066134BD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4B93DDC4-8E86-4B9A-B236-D3CE30D16C7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8FDB-4847-AD42-CBBB066134BD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87600626-294D-4C66-A55A-CE38BAFAB61D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8FDB-4847-AD42-CBBB066134BD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245283A-6083-496F-A280-46F0CD10156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8FDB-4847-AD42-CBBB066134BD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D364DDD-463A-400E-875D-9DE8501369CD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8FDB-4847-AD42-CBBB066134BD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10CD902-8EBF-4709-B503-B3F1BE65C6F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8FDB-4847-AD42-CBBB066134BD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D8A3A7FE-39EE-4177-A012-1242FB559E4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8FDB-4847-AD42-CBBB066134BD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82EC1DDF-14B9-4D02-9B00-90CE3FBA848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4-8FDB-4847-AD42-CBBB066134BD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5BE1410-71D8-4B03-8D94-0153603D217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5-8FDB-4847-AD42-CBBB066134BD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8103A4C4-EE7B-464E-A856-DB1DB5DF349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8FDB-4847-AD42-CBBB066134BD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B3FBF46D-BFAB-4EDE-BABB-CEA274371ED0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8FDB-4847-AD42-CBBB066134BD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7FA6E906-023E-45AA-933C-54C1D3CA3D6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8FDB-4847-AD42-CBBB066134BD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15C409A-4A17-4651-8A88-25063A5D2EF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9-8FDB-4847-AD42-CBBB066134BD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5CFE84BD-59BE-4921-A715-2479EA14D1DD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A-8FDB-4847-AD42-CBBB066134BD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7604D9E8-FFC3-43C5-9649-E0E6DFBEE56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B-8FDB-4847-AD42-CBBB066134BD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E63B3785-CBAC-4778-997F-DA9BC1E7A7D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8FDB-4847-AD42-CBBB066134BD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8C2DEFA6-EA81-4EEC-8EBD-E72364B0DDC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D-8FDB-4847-AD42-CBBB066134BD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868C2CD-3E5F-4D9C-9990-0B3C1AF6EE1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8FDB-4847-AD42-CBBB066134BD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98097C8-C07F-4692-BB5A-7B321C61432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F-8FDB-4847-AD42-CBBB066134BD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0BE3EE9D-8B48-482C-AE7A-58776C49D6A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8FDB-4847-AD42-CBBB066134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2225" cap="rnd">
                <a:solidFill>
                  <a:srgbClr val="C00000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'Sheet F'!$B$7:$AX$7</c:f>
              <c:numCache>
                <c:formatCode>_(* #,##0.00_);_(* \(#,##0.00\);_(* "-"??_);_(@_)</c:formatCode>
                <c:ptCount val="49"/>
                <c:pt idx="0">
                  <c:v>8316.3799999999992</c:v>
                </c:pt>
                <c:pt idx="1">
                  <c:v>3620</c:v>
                </c:pt>
                <c:pt idx="2">
                  <c:v>396.91</c:v>
                </c:pt>
                <c:pt idx="3">
                  <c:v>1320</c:v>
                </c:pt>
                <c:pt idx="4">
                  <c:v>3232</c:v>
                </c:pt>
                <c:pt idx="5">
                  <c:v>21422</c:v>
                </c:pt>
                <c:pt idx="6">
                  <c:v>922.45</c:v>
                </c:pt>
                <c:pt idx="7">
                  <c:v>3845.81</c:v>
                </c:pt>
                <c:pt idx="8">
                  <c:v>4123</c:v>
                </c:pt>
                <c:pt idx="9">
                  <c:v>1142</c:v>
                </c:pt>
                <c:pt idx="10">
                  <c:v>1343</c:v>
                </c:pt>
                <c:pt idx="11">
                  <c:v>481</c:v>
                </c:pt>
                <c:pt idx="12">
                  <c:v>5326</c:v>
                </c:pt>
                <c:pt idx="13">
                  <c:v>3262</c:v>
                </c:pt>
                <c:pt idx="14">
                  <c:v>9241</c:v>
                </c:pt>
                <c:pt idx="15">
                  <c:v>1986</c:v>
                </c:pt>
                <c:pt idx="16">
                  <c:v>3802</c:v>
                </c:pt>
                <c:pt idx="17">
                  <c:v>3741</c:v>
                </c:pt>
                <c:pt idx="18">
                  <c:v>6093</c:v>
                </c:pt>
                <c:pt idx="19">
                  <c:v>1767</c:v>
                </c:pt>
                <c:pt idx="20">
                  <c:v>4889</c:v>
                </c:pt>
                <c:pt idx="21">
                  <c:v>1297</c:v>
                </c:pt>
                <c:pt idx="22">
                  <c:v>4461</c:v>
                </c:pt>
                <c:pt idx="23">
                  <c:v>1372.6</c:v>
                </c:pt>
                <c:pt idx="24">
                  <c:v>53422</c:v>
                </c:pt>
                <c:pt idx="25">
                  <c:v>14903.4</c:v>
                </c:pt>
                <c:pt idx="26">
                  <c:v>6822</c:v>
                </c:pt>
                <c:pt idx="27">
                  <c:v>6270</c:v>
                </c:pt>
                <c:pt idx="28">
                  <c:v>1158.0899999999999</c:v>
                </c:pt>
                <c:pt idx="29">
                  <c:v>1631</c:v>
                </c:pt>
                <c:pt idx="30">
                  <c:v>4006</c:v>
                </c:pt>
                <c:pt idx="31">
                  <c:v>409</c:v>
                </c:pt>
                <c:pt idx="32">
                  <c:v>4402.67</c:v>
                </c:pt>
                <c:pt idx="33">
                  <c:v>12603</c:v>
                </c:pt>
                <c:pt idx="34">
                  <c:v>2380.09</c:v>
                </c:pt>
                <c:pt idx="35">
                  <c:v>3514.73</c:v>
                </c:pt>
                <c:pt idx="36">
                  <c:v>1517</c:v>
                </c:pt>
                <c:pt idx="37">
                  <c:v>6151.6</c:v>
                </c:pt>
                <c:pt idx="38">
                  <c:v>986.67</c:v>
                </c:pt>
                <c:pt idx="39">
                  <c:v>5980</c:v>
                </c:pt>
                <c:pt idx="40">
                  <c:v>5681</c:v>
                </c:pt>
                <c:pt idx="41">
                  <c:v>642</c:v>
                </c:pt>
                <c:pt idx="42">
                  <c:v>1563</c:v>
                </c:pt>
                <c:pt idx="43">
                  <c:v>5824.75</c:v>
                </c:pt>
                <c:pt idx="44">
                  <c:v>68920</c:v>
                </c:pt>
                <c:pt idx="45">
                  <c:v>134</c:v>
                </c:pt>
                <c:pt idx="46">
                  <c:v>3937</c:v>
                </c:pt>
                <c:pt idx="47">
                  <c:v>6365</c:v>
                </c:pt>
                <c:pt idx="48">
                  <c:v>4862</c:v>
                </c:pt>
              </c:numCache>
            </c:numRef>
          </c:xVal>
          <c:yVal>
            <c:numRef>
              <c:f>'Sheet F'!$B$8:$AX$8</c:f>
              <c:numCache>
                <c:formatCode>_(* #,##0.00_);_(* \(#,##0.00\);_(* "-"??_);_(@_)</c:formatCode>
                <c:ptCount val="49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'Sheet F'!$B$3:$AX$3</c15:f>
                <c15:dlblRangeCache>
                  <c:ptCount val="49"/>
                  <c:pt idx="0">
                    <c:v>Adjumani Hospital-facility</c:v>
                  </c:pt>
                  <c:pt idx="1">
                    <c:v>MungulaCS IV-facility</c:v>
                  </c:pt>
                  <c:pt idx="2">
                    <c:v>Pachara Health Centre II-facility</c:v>
                  </c:pt>
                  <c:pt idx="3">
                    <c:v>Robidire Health Centre III-facility</c:v>
                  </c:pt>
                  <c:pt idx="4">
                    <c:v>BusabagaCS lll-facility</c:v>
                  </c:pt>
                  <c:pt idx="5">
                    <c:v>Kawolo Hospital-facility</c:v>
                  </c:pt>
                  <c:pt idx="6">
                    <c:v>Lugazi MuslimCST-facility</c:v>
                  </c:pt>
                  <c:pt idx="7">
                    <c:v>MakinduCS lll-facility</c:v>
                  </c:pt>
                  <c:pt idx="8">
                    <c:v>BushenyiCS lV-facility</c:v>
                  </c:pt>
                  <c:pt idx="9">
                    <c:v>BuyanjaCS ll-facility</c:v>
                  </c:pt>
                  <c:pt idx="10">
                    <c:v>NyarugooteCS ll-facility</c:v>
                  </c:pt>
                  <c:pt idx="11">
                    <c:v>RyeisheCS ll-facility</c:v>
                  </c:pt>
                  <c:pt idx="12">
                    <c:v>Awach Health Centre IV-facility</c:v>
                  </c:pt>
                  <c:pt idx="13">
                    <c:v>Bar DegeCS III-facility</c:v>
                  </c:pt>
                  <c:pt idx="14">
                    <c:v>Lalogi Health Centre IV-facility</c:v>
                  </c:pt>
                  <c:pt idx="15">
                    <c:v>ST Mauritz Health Centre II-facility</c:v>
                  </c:pt>
                  <c:pt idx="16">
                    <c:v>BuhimbaCS lll-facility</c:v>
                  </c:pt>
                  <c:pt idx="17">
                    <c:v>ButemaCS lll-facility</c:v>
                  </c:pt>
                  <c:pt idx="18">
                    <c:v>KikuubeCS lV-facility</c:v>
                  </c:pt>
                  <c:pt idx="19">
                    <c:v>KyakapeeyaCS ll-facility</c:v>
                  </c:pt>
                  <c:pt idx="20">
                    <c:v>Busesach IV-facility</c:v>
                  </c:pt>
                  <c:pt idx="21">
                    <c:v>BuzaayaCS II-facility</c:v>
                  </c:pt>
                  <c:pt idx="22">
                    <c:v>Iganga PrisonsCS II-facility</c:v>
                  </c:pt>
                  <c:pt idx="23">
                    <c:v>NawansingeCS II-facility</c:v>
                  </c:pt>
                  <c:pt idx="24">
                    <c:v>KiswaCS III-facility</c:v>
                  </c:pt>
                  <c:pt idx="25">
                    <c:v>KomambogaCS III-facility</c:v>
                  </c:pt>
                  <c:pt idx="26">
                    <c:v>Mbuya Reach Out-facility</c:v>
                  </c:pt>
                  <c:pt idx="27">
                    <c:v>St.Stephen's Dispensary LuziraCS III-facili</c:v>
                  </c:pt>
                  <c:pt idx="28">
                    <c:v>KateteCS III-facility</c:v>
                  </c:pt>
                  <c:pt idx="29">
                    <c:v>KibimbiriCS III-facility</c:v>
                  </c:pt>
                  <c:pt idx="30">
                    <c:v>KihihiCS IV-facility</c:v>
                  </c:pt>
                  <c:pt idx="31">
                    <c:v>MishenyiCS II-facility</c:v>
                  </c:pt>
                  <c:pt idx="32">
                    <c:v>AnyagatireCS II-facility</c:v>
                  </c:pt>
                  <c:pt idx="33">
                    <c:v>NgettaCS III-facility</c:v>
                  </c:pt>
                  <c:pt idx="34">
                    <c:v>OberCS III-facility</c:v>
                  </c:pt>
                  <c:pt idx="35">
                    <c:v>OnywakoCS II-facility</c:v>
                  </c:pt>
                  <c:pt idx="36">
                    <c:v>DMOS ClinicCSII-facility</c:v>
                  </c:pt>
                  <c:pt idx="37">
                    <c:v>Kidepo RupaCSIII-facility</c:v>
                  </c:pt>
                  <c:pt idx="38">
                    <c:v>KosiroiCSII-facility</c:v>
                  </c:pt>
                  <c:pt idx="39">
                    <c:v>LoputukCSIII-facility</c:v>
                  </c:pt>
                  <c:pt idx="40">
                    <c:v>NadungetCSIII-facility</c:v>
                  </c:pt>
                  <c:pt idx="41">
                    <c:v>Bbaale GundaCS II-facility</c:v>
                  </c:pt>
                  <c:pt idx="42">
                    <c:v>Bikira MariaCS III-facility</c:v>
                  </c:pt>
                  <c:pt idx="43">
                    <c:v>KakuutoCS IV-facility</c:v>
                  </c:pt>
                  <c:pt idx="44">
                    <c:v>Rakai Hospital-facility</c:v>
                  </c:pt>
                  <c:pt idx="45">
                    <c:v>KidokoCS II-facility</c:v>
                  </c:pt>
                  <c:pt idx="46">
                    <c:v>MifumiCS III-facility</c:v>
                  </c:pt>
                  <c:pt idx="47">
                    <c:v>MulandaCS IV-facility</c:v>
                  </c:pt>
                  <c:pt idx="48">
                    <c:v>St Anthony Hospital-facility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2-8FDB-4847-AD42-CBBB066134B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395110416"/>
        <c:axId val="395110744"/>
      </c:scatterChart>
      <c:valAx>
        <c:axId val="395110416"/>
        <c:scaling>
          <c:orientation val="minMax"/>
          <c:min val="-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Nombre de doses administr</a:t>
                </a:r>
                <a:r>
                  <a:rPr lang="en-US" sz="1400">
                    <a:latin typeface="Calibri" panose="020F0502020204030204" pitchFamily="34" charset="0"/>
                    <a:cs typeface="Calibri" panose="020F0502020204030204" pitchFamily="34" charset="0"/>
                  </a:rPr>
                  <a:t>é</a:t>
                </a:r>
                <a:r>
                  <a:rPr lang="en-US" sz="1400"/>
                  <a:t>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10744"/>
        <c:crosses val="autoZero"/>
        <c:crossBetween val="midCat"/>
      </c:valAx>
      <c:valAx>
        <c:axId val="395110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000" b="0" i="0" u="none" strike="noStrike" baseline="0">
                    <a:effectLst/>
                  </a:rPr>
                  <a:t> Coût par dose </a:t>
                </a:r>
                <a:r>
                  <a:rPr lang="de-DE" sz="1000" b="0" i="0" u="none" strike="noStrike" baseline="0"/>
                  <a:t>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10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des enfants vaccines au DTC3 vs.</a:t>
            </a:r>
            <a:r>
              <a:rPr lang="en-US" baseline="0"/>
              <a:t> Coût par enfant vacciné au DTC3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3B01097-2A50-43E2-A254-589BBA624CC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2BA-44AC-BB29-CE2EF3424C0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F2E819D-883D-4E60-8F04-F418F97D95A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2BA-44AC-BB29-CE2EF3424C0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3C15FDB-4E05-46F9-B780-A232F1B98230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2BA-44AC-BB29-CE2EF3424C0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4C5478E-1B33-402D-BAD7-CD614354D67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2BA-44AC-BB29-CE2EF3424C0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44F316D-2440-4A16-A1E5-8F4651B3D6C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2BA-44AC-BB29-CE2EF3424C0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55471D4-34AE-48D6-886E-78226464EBC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2BA-44AC-BB29-CE2EF3424C0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A65DBEE-EDA4-4396-AB73-D8BA12A29A4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2BA-44AC-BB29-CE2EF3424C0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75CCDB2-BB90-4D7E-A300-A2E5DAA0A21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2BA-44AC-BB29-CE2EF3424C0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02431F3-E936-4660-B8CF-EA3A4CF4246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02BA-44AC-BB29-CE2EF3424C0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368D5EE-B479-4477-AF97-4EB7B149B23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02BA-44AC-BB29-CE2EF3424C02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7314C99-8A9C-4F28-BE6F-D113794867A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02BA-44AC-BB29-CE2EF3424C02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75F7D57-A521-48FB-82B6-92DDA250F5A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02BA-44AC-BB29-CE2EF3424C02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4E0A023-7B99-4689-8DCF-0A000EE53B4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02BA-44AC-BB29-CE2EF3424C02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162FFD2-C9FD-440A-A292-58895FA1AC9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02BA-44AC-BB29-CE2EF3424C02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0708213-28BC-4484-ACC1-B4411DFBBB1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02BA-44AC-BB29-CE2EF3424C02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9152E4E9-393D-4010-9E83-8D9FDA248FD0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02BA-44AC-BB29-CE2EF3424C02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3A87DB0-4BBA-4CF2-B21A-6CFE7FEABAE8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02BA-44AC-BB29-CE2EF3424C02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293FBDFC-348C-4E30-AB90-30862304C4C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02BA-44AC-BB29-CE2EF3424C02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CA4BF0A-91F2-437A-B66D-8A90F37A3BB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02BA-44AC-BB29-CE2EF3424C02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5457C41-E637-4FE0-B4AD-B701A5282B54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02BA-44AC-BB29-CE2EF3424C02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B1671919-72F7-4CB7-93FB-684E4C6AD58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02BA-44AC-BB29-CE2EF3424C02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6821A51E-4F73-4E57-B5C2-5FF15D6DE30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02BA-44AC-BB29-CE2EF3424C02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82B5C33-1DB6-48DD-B88F-631A7F7B955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02BA-44AC-BB29-CE2EF3424C02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FBA7D6C-3177-4A32-842F-9C1458A6D8C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02BA-44AC-BB29-CE2EF3424C02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584D260A-ED35-4666-AB31-E513D242BEF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02BA-44AC-BB29-CE2EF3424C02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57C6F327-5E4C-47EE-9D63-D872ED5129D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02BA-44AC-BB29-CE2EF3424C02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31E7F76-37BE-43DC-82D1-30228D9DBC8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02BA-44AC-BB29-CE2EF3424C02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A7E54235-4E5D-47E5-92F5-6CDF1A306710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02BA-44AC-BB29-CE2EF3424C02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6645E93C-9960-4B14-ACB5-C241C2441604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02BA-44AC-BB29-CE2EF3424C02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F3FCEB22-C4C1-4A63-9414-D162FC7EF5A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02BA-44AC-BB29-CE2EF3424C02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A6B3CFCE-ABC9-4E24-9BA8-36FB5F92B9E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02BA-44AC-BB29-CE2EF3424C02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AC6B616-CB6A-4A19-B96A-5EEF5FD20D6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02BA-44AC-BB29-CE2EF3424C02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F75A4FFD-FCE9-4DAD-B63F-614D89B8A3E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02BA-44AC-BB29-CE2EF3424C02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9FF993B-EBE4-48B5-900A-11F4ED088BB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02BA-44AC-BB29-CE2EF3424C0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324AACF-0B80-4A87-B8E9-B2B394E91F5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02BA-44AC-BB29-CE2EF3424C0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187CCCD3-5666-4692-AD1A-9798637CDB80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02BA-44AC-BB29-CE2EF3424C02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E7FA5E71-4AD4-4355-9E03-545939F005A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4-02BA-44AC-BB29-CE2EF3424C02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80110D5-68E8-4AC7-8475-BE3812BDFB0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5-02BA-44AC-BB29-CE2EF3424C02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5E8998B2-49C7-4922-9F45-7DFE3B58D41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02BA-44AC-BB29-CE2EF3424C02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A49323A5-2901-4815-921C-08637875EB3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02BA-44AC-BB29-CE2EF3424C02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A9BEBFB5-445C-4EF9-B98C-425C36FC7E5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02BA-44AC-BB29-CE2EF3424C02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AAAE2F49-8DFE-4CA6-A22A-CBB89006AB4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9-02BA-44AC-BB29-CE2EF3424C02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901B4855-D4FA-4B60-8EB1-B96F7FFA35E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A-02BA-44AC-BB29-CE2EF3424C02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B07CE4FF-ACCC-4A6E-A5F2-89ACD1C1E1A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B-02BA-44AC-BB29-CE2EF3424C02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7F1A1FF3-89B3-498E-843A-460E65DC18F8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02BA-44AC-BB29-CE2EF3424C02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C1ACA9E6-0EE8-4E13-932C-2917205A5A7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D-02BA-44AC-BB29-CE2EF3424C02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6641D999-145F-49D4-8A7F-36CFECFEC4E8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02BA-44AC-BB29-CE2EF3424C02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F3E0A733-9AA7-48D9-815C-944FD313A1F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F-02BA-44AC-BB29-CE2EF3424C02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48F4CAD6-0558-4500-9051-7C426A8E3BD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02BA-44AC-BB29-CE2EF3424C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2225" cap="rnd">
                <a:solidFill>
                  <a:srgbClr val="C00000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'Sheet F'!$B$41:$AX$41</c:f>
              <c:numCache>
                <c:formatCode>_(* #,##0.00_);_(* \(#,##0.00\);_(* "-"??_);_(@_)</c:formatCode>
                <c:ptCount val="49"/>
                <c:pt idx="0">
                  <c:v>776</c:v>
                </c:pt>
                <c:pt idx="1">
                  <c:v>406</c:v>
                </c:pt>
                <c:pt idx="2">
                  <c:v>55</c:v>
                </c:pt>
                <c:pt idx="3">
                  <c:v>139</c:v>
                </c:pt>
                <c:pt idx="4">
                  <c:v>387</c:v>
                </c:pt>
                <c:pt idx="5">
                  <c:v>1809</c:v>
                </c:pt>
                <c:pt idx="6">
                  <c:v>70</c:v>
                </c:pt>
                <c:pt idx="7">
                  <c:v>398</c:v>
                </c:pt>
                <c:pt idx="8">
                  <c:v>457</c:v>
                </c:pt>
                <c:pt idx="9">
                  <c:v>140</c:v>
                </c:pt>
                <c:pt idx="10">
                  <c:v>161</c:v>
                </c:pt>
                <c:pt idx="11">
                  <c:v>49</c:v>
                </c:pt>
                <c:pt idx="12">
                  <c:v>624</c:v>
                </c:pt>
                <c:pt idx="13">
                  <c:v>381</c:v>
                </c:pt>
                <c:pt idx="14">
                  <c:v>746</c:v>
                </c:pt>
                <c:pt idx="15">
                  <c:v>122</c:v>
                </c:pt>
                <c:pt idx="16">
                  <c:v>449</c:v>
                </c:pt>
                <c:pt idx="17">
                  <c:v>415</c:v>
                </c:pt>
                <c:pt idx="18">
                  <c:v>326</c:v>
                </c:pt>
                <c:pt idx="19">
                  <c:v>96</c:v>
                </c:pt>
                <c:pt idx="20">
                  <c:v>477</c:v>
                </c:pt>
                <c:pt idx="21">
                  <c:v>143</c:v>
                </c:pt>
                <c:pt idx="22">
                  <c:v>488</c:v>
                </c:pt>
                <c:pt idx="23">
                  <c:v>163</c:v>
                </c:pt>
                <c:pt idx="24">
                  <c:v>5416</c:v>
                </c:pt>
                <c:pt idx="25">
                  <c:v>798</c:v>
                </c:pt>
                <c:pt idx="26">
                  <c:v>852</c:v>
                </c:pt>
                <c:pt idx="27">
                  <c:v>772</c:v>
                </c:pt>
                <c:pt idx="28">
                  <c:v>126</c:v>
                </c:pt>
                <c:pt idx="29">
                  <c:v>214</c:v>
                </c:pt>
                <c:pt idx="30">
                  <c:v>466</c:v>
                </c:pt>
                <c:pt idx="31">
                  <c:v>50</c:v>
                </c:pt>
                <c:pt idx="32">
                  <c:v>347</c:v>
                </c:pt>
                <c:pt idx="33">
                  <c:v>1411</c:v>
                </c:pt>
                <c:pt idx="34">
                  <c:v>252</c:v>
                </c:pt>
                <c:pt idx="35">
                  <c:v>278</c:v>
                </c:pt>
                <c:pt idx="36">
                  <c:v>220</c:v>
                </c:pt>
                <c:pt idx="37">
                  <c:v>582</c:v>
                </c:pt>
                <c:pt idx="38">
                  <c:v>75</c:v>
                </c:pt>
                <c:pt idx="39">
                  <c:v>706</c:v>
                </c:pt>
                <c:pt idx="40">
                  <c:v>629</c:v>
                </c:pt>
                <c:pt idx="41">
                  <c:v>65</c:v>
                </c:pt>
                <c:pt idx="42">
                  <c:v>149</c:v>
                </c:pt>
                <c:pt idx="43">
                  <c:v>489</c:v>
                </c:pt>
                <c:pt idx="44">
                  <c:v>8602</c:v>
                </c:pt>
                <c:pt idx="45">
                  <c:v>25</c:v>
                </c:pt>
                <c:pt idx="46">
                  <c:v>412</c:v>
                </c:pt>
                <c:pt idx="47">
                  <c:v>651</c:v>
                </c:pt>
                <c:pt idx="48">
                  <c:v>533</c:v>
                </c:pt>
              </c:numCache>
            </c:numRef>
          </c:xVal>
          <c:yVal>
            <c:numRef>
              <c:f>'Sheet F'!$B$42:$AX$42</c:f>
              <c:numCache>
                <c:formatCode>_(* #,##0.00_);_(* \(#,##0.00\);_(* "-"??_);_(@_)</c:formatCode>
                <c:ptCount val="49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'Sheet F'!$B$3:$AX$3</c15:f>
                <c15:dlblRangeCache>
                  <c:ptCount val="49"/>
                  <c:pt idx="0">
                    <c:v>Adjumani Hospital-facility</c:v>
                  </c:pt>
                  <c:pt idx="1">
                    <c:v>MungulaCS IV-facility</c:v>
                  </c:pt>
                  <c:pt idx="2">
                    <c:v>Pachara Health Centre II-facility</c:v>
                  </c:pt>
                  <c:pt idx="3">
                    <c:v>Robidire Health Centre III-facility</c:v>
                  </c:pt>
                  <c:pt idx="4">
                    <c:v>BusabagaCS lll-facility</c:v>
                  </c:pt>
                  <c:pt idx="5">
                    <c:v>Kawolo Hospital-facility</c:v>
                  </c:pt>
                  <c:pt idx="6">
                    <c:v>Lugazi MuslimCST-facility</c:v>
                  </c:pt>
                  <c:pt idx="7">
                    <c:v>MakinduCS lll-facility</c:v>
                  </c:pt>
                  <c:pt idx="8">
                    <c:v>BushenyiCS lV-facility</c:v>
                  </c:pt>
                  <c:pt idx="9">
                    <c:v>BuyanjaCS ll-facility</c:v>
                  </c:pt>
                  <c:pt idx="10">
                    <c:v>NyarugooteCS ll-facility</c:v>
                  </c:pt>
                  <c:pt idx="11">
                    <c:v>RyeisheCS ll-facility</c:v>
                  </c:pt>
                  <c:pt idx="12">
                    <c:v>Awach Health Centre IV-facility</c:v>
                  </c:pt>
                  <c:pt idx="13">
                    <c:v>Bar DegeCS III-facility</c:v>
                  </c:pt>
                  <c:pt idx="14">
                    <c:v>Lalogi Health Centre IV-facility</c:v>
                  </c:pt>
                  <c:pt idx="15">
                    <c:v>ST Mauritz Health Centre II-facility</c:v>
                  </c:pt>
                  <c:pt idx="16">
                    <c:v>BuhimbaCS lll-facility</c:v>
                  </c:pt>
                  <c:pt idx="17">
                    <c:v>ButemaCS lll-facility</c:v>
                  </c:pt>
                  <c:pt idx="18">
                    <c:v>KikuubeCS lV-facility</c:v>
                  </c:pt>
                  <c:pt idx="19">
                    <c:v>KyakapeeyaCS ll-facility</c:v>
                  </c:pt>
                  <c:pt idx="20">
                    <c:v>Busesach IV-facility</c:v>
                  </c:pt>
                  <c:pt idx="21">
                    <c:v>BuzaayaCS II-facility</c:v>
                  </c:pt>
                  <c:pt idx="22">
                    <c:v>Iganga PrisonsCS II-facility</c:v>
                  </c:pt>
                  <c:pt idx="23">
                    <c:v>NawansingeCS II-facility</c:v>
                  </c:pt>
                  <c:pt idx="24">
                    <c:v>KiswaCS III-facility</c:v>
                  </c:pt>
                  <c:pt idx="25">
                    <c:v>KomambogaCS III-facility</c:v>
                  </c:pt>
                  <c:pt idx="26">
                    <c:v>Mbuya Reach Out-facility</c:v>
                  </c:pt>
                  <c:pt idx="27">
                    <c:v>St.Stephen's Dispensary LuziraCS III-facili</c:v>
                  </c:pt>
                  <c:pt idx="28">
                    <c:v>KateteCS III-facility</c:v>
                  </c:pt>
                  <c:pt idx="29">
                    <c:v>KibimbiriCS III-facility</c:v>
                  </c:pt>
                  <c:pt idx="30">
                    <c:v>KihihiCS IV-facility</c:v>
                  </c:pt>
                  <c:pt idx="31">
                    <c:v>MishenyiCS II-facility</c:v>
                  </c:pt>
                  <c:pt idx="32">
                    <c:v>AnyagatireCS II-facility</c:v>
                  </c:pt>
                  <c:pt idx="33">
                    <c:v>NgettaCS III-facility</c:v>
                  </c:pt>
                  <c:pt idx="34">
                    <c:v>OberCS III-facility</c:v>
                  </c:pt>
                  <c:pt idx="35">
                    <c:v>OnywakoCS II-facility</c:v>
                  </c:pt>
                  <c:pt idx="36">
                    <c:v>DMOS ClinicCSII-facility</c:v>
                  </c:pt>
                  <c:pt idx="37">
                    <c:v>Kidepo RupaCSIII-facility</c:v>
                  </c:pt>
                  <c:pt idx="38">
                    <c:v>KosiroiCSII-facility</c:v>
                  </c:pt>
                  <c:pt idx="39">
                    <c:v>LoputukCSIII-facility</c:v>
                  </c:pt>
                  <c:pt idx="40">
                    <c:v>NadungetCSIII-facility</c:v>
                  </c:pt>
                  <c:pt idx="41">
                    <c:v>Bbaale GundaCS II-facility</c:v>
                  </c:pt>
                  <c:pt idx="42">
                    <c:v>Bikira MariaCS III-facility</c:v>
                  </c:pt>
                  <c:pt idx="43">
                    <c:v>KakuutoCS IV-facility</c:v>
                  </c:pt>
                  <c:pt idx="44">
                    <c:v>Rakai Hospital-facility</c:v>
                  </c:pt>
                  <c:pt idx="45">
                    <c:v>KidokoCS II-facility</c:v>
                  </c:pt>
                  <c:pt idx="46">
                    <c:v>MifumiCS III-facility</c:v>
                  </c:pt>
                  <c:pt idx="47">
                    <c:v>MulandaCS IV-facility</c:v>
                  </c:pt>
                  <c:pt idx="48">
                    <c:v>St Anthony Hospital-facility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2-02BA-44AC-BB29-CE2EF3424C0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395105496"/>
        <c:axId val="395105824"/>
      </c:scatterChart>
      <c:valAx>
        <c:axId val="395105496"/>
        <c:scaling>
          <c:orientation val="minMax"/>
          <c:min val="-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Nombre total des enfants vaccinés au DTC3</a:t>
                </a:r>
              </a:p>
            </c:rich>
          </c:tx>
          <c:layout>
            <c:manualLayout>
              <c:xMode val="edge"/>
              <c:yMode val="edge"/>
              <c:x val="0.35649080394353799"/>
              <c:y val="0.95480359491796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05824"/>
        <c:crosses val="autoZero"/>
        <c:crossBetween val="midCat"/>
      </c:valAx>
      <c:valAx>
        <c:axId val="39510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Coût par DTC3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05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Total de Doses vs. </a:t>
            </a:r>
            <a:r>
              <a:rPr lang="de-DE" sz="1400" b="0" i="0" baseline="0">
                <a:effectLst/>
              </a:rPr>
              <a:t> Coût par dose  </a:t>
            </a:r>
            <a:endParaRPr lang="de-DE" sz="1400">
              <a:effectLst/>
            </a:endParaRPr>
          </a:p>
          <a:p>
            <a:pPr>
              <a:defRPr/>
            </a:pPr>
            <a:r>
              <a:rPr lang="en-US"/>
              <a:t>(Vu</a:t>
            </a:r>
            <a:r>
              <a:rPr lang="en-US" baseline="0"/>
              <a:t> de près</a:t>
            </a:r>
            <a:r>
              <a:rPr lang="en-US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'Sheet F'!$A$8</c:f>
              <c:strCache>
                <c:ptCount val="1"/>
                <c:pt idx="0">
                  <c:v> Coût par dose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CA96CAD-BE71-4BB5-9AEA-44272D0C500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EF7F-4C20-BF81-AD8061BE216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A3DB6F2-11F4-4C50-B58C-898D7274A4C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EF7F-4C20-BF81-AD8061BE216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9827C0C-63A4-42DD-AF66-B39CC27BA28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F7F-4C20-BF81-AD8061BE216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BD9E8D0-1F54-423F-AE94-1B93E320006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EF7F-4C20-BF81-AD8061BE216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1AB57CE-46F5-48C5-9C69-13D449542CF4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EF7F-4C20-BF81-AD8061BE216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6CE6E87-3583-4BC9-BE15-BAA9AE000FE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EF7F-4C20-BF81-AD8061BE216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412E8E5-E45E-4F08-98C4-CAF0950C0D8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EF7F-4C20-BF81-AD8061BE216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30AD343-807D-414E-9F4F-13F05D7EE5A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EF7F-4C20-BF81-AD8061BE216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1FFA94B-1EDF-47D5-A7E0-E0594BC3BC4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EF7F-4C20-BF81-AD8061BE216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79E9B2E-BBC4-4298-A3F4-5BF7C24E6B70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EF7F-4C20-BF81-AD8061BE216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9040121-0CAB-428D-A07B-FCBF5901058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EF7F-4C20-BF81-AD8061BE216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E72E3A7-9ECD-43E6-996E-FC7F0DF6EF7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EF7F-4C20-BF81-AD8061BE216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068BAA2-1722-40E7-9F1F-3B4C43AD51D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EF7F-4C20-BF81-AD8061BE216F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F62B80A-914F-4FDA-8488-FAB87E9FD55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EF7F-4C20-BF81-AD8061BE216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7FB9E83-72D3-4110-A388-D84C4E36387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EF7F-4C20-BF81-AD8061BE216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DEF2F81-91F8-4542-91FB-6935A77CAC0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EF7F-4C20-BF81-AD8061BE216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BE569D9-DE2E-4F20-B354-B9F39265D02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EF7F-4C20-BF81-AD8061BE216F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066C345-30BA-4F72-9A0D-02693E414B4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EF7F-4C20-BF81-AD8061BE216F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FCB09C8-EC63-4015-B1A7-85230E1EEF7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EF7F-4C20-BF81-AD8061BE216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062F606-88AD-4690-90C3-9177116C4AB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EF7F-4C20-BF81-AD8061BE216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AC388607-84D2-4341-8033-D2B2F4CCD6F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EF7F-4C20-BF81-AD8061BE216F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5FCF30D-5B81-44A9-9114-21E9DD62520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EF7F-4C20-BF81-AD8061BE216F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20FA4EC5-2683-407A-9622-9A9D27E49AF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EF7F-4C20-BF81-AD8061BE216F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032AF7F9-7BD6-40CA-A87D-A720655EE634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EF7F-4C20-BF81-AD8061BE216F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7DAF0433-128A-4C4B-90BB-E10C33A36D9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EF7F-4C20-BF81-AD8061BE216F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C5DC16F-29AB-42DB-9CEA-4AC03FB8167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EF7F-4C20-BF81-AD8061BE216F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2215118E-A0CA-47C3-A10F-D175CB45FE4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EF7F-4C20-BF81-AD8061BE216F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227C85CD-A138-4049-B108-61ABA6611CBD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EF7F-4C20-BF81-AD8061BE216F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F0E81C1-AF12-424C-BF7B-D0DAEDC34528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EF7F-4C20-BF81-AD8061BE216F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D59029E4-3AB9-4328-9A50-734B70366FD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EF7F-4C20-BF81-AD8061BE216F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BE56748-4890-4F05-ABBF-F5BE95096E34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EF7F-4C20-BF81-AD8061BE216F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9CAEBDD8-3934-42B7-A44F-508272E2D36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EF7F-4C20-BF81-AD8061BE216F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A738A31-757B-4B8A-8259-D57036868DB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EF7F-4C20-BF81-AD8061BE216F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25D9BC85-A7ED-4CB9-85CB-BC2BBA3B9650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EF7F-4C20-BF81-AD8061BE216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DAE6903C-2DA9-4A29-B644-553F4D8A4AC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EF7F-4C20-BF81-AD8061BE216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4E4F286E-A98F-4EE1-8DEB-9C513F262CD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EF7F-4C20-BF81-AD8061BE216F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06506EF6-43C5-49C3-B52D-51B82DF77E3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4-EF7F-4C20-BF81-AD8061BE216F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E594C49A-9425-41EA-ACF4-4C885E79C39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5-EF7F-4C20-BF81-AD8061BE216F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A772B0CF-CDA6-48C3-9B17-8D35A506319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EF7F-4C20-BF81-AD8061BE216F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9120E041-303C-498B-9F47-B5CE2A120A5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EF7F-4C20-BF81-AD8061BE216F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32629FCB-5F61-437C-A96D-9DACF7F94DB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EF7F-4C20-BF81-AD8061BE216F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76A24A83-71A9-4BBE-8E3B-AD73E487CB4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9-EF7F-4C20-BF81-AD8061BE216F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0B1173D-8AC5-4BCE-99B3-87FC94992C1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A-EF7F-4C20-BF81-AD8061BE216F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9A3EF460-1304-4FE0-82E7-4BA3232D239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B-EF7F-4C20-BF81-AD8061BE216F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594965C-6B0F-4B25-BAA7-316A164C409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EF7F-4C20-BF81-AD8061BE216F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2075A982-C70E-433A-B065-C2202873C74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D-EF7F-4C20-BF81-AD8061BE216F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5470D139-7ADF-464B-BF29-014D762C42B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EF7F-4C20-BF81-AD8061BE216F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FCC49F32-14CA-4C57-9ABE-2C67C45560A0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F-EF7F-4C20-BF81-AD8061BE216F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DB5DC7AC-25B4-44FB-B7A4-1DC250DD0AD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EF7F-4C20-BF81-AD8061BE21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2225" cap="rnd">
                <a:solidFill>
                  <a:srgbClr val="C00000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'Sheet F'!$B$7:$AX$7</c:f>
              <c:numCache>
                <c:formatCode>_(* #,##0.00_);_(* \(#,##0.00\);_(* "-"??_);_(@_)</c:formatCode>
                <c:ptCount val="49"/>
                <c:pt idx="0">
                  <c:v>8316.3799999999992</c:v>
                </c:pt>
                <c:pt idx="1">
                  <c:v>3620</c:v>
                </c:pt>
                <c:pt idx="2">
                  <c:v>396.91</c:v>
                </c:pt>
                <c:pt idx="3">
                  <c:v>1320</c:v>
                </c:pt>
                <c:pt idx="4">
                  <c:v>3232</c:v>
                </c:pt>
                <c:pt idx="5">
                  <c:v>21422</c:v>
                </c:pt>
                <c:pt idx="6">
                  <c:v>922.45</c:v>
                </c:pt>
                <c:pt idx="7">
                  <c:v>3845.81</c:v>
                </c:pt>
                <c:pt idx="8">
                  <c:v>4123</c:v>
                </c:pt>
                <c:pt idx="9">
                  <c:v>1142</c:v>
                </c:pt>
                <c:pt idx="10">
                  <c:v>1343</c:v>
                </c:pt>
                <c:pt idx="11">
                  <c:v>481</c:v>
                </c:pt>
                <c:pt idx="12">
                  <c:v>5326</c:v>
                </c:pt>
                <c:pt idx="13">
                  <c:v>3262</c:v>
                </c:pt>
                <c:pt idx="14">
                  <c:v>9241</c:v>
                </c:pt>
                <c:pt idx="15">
                  <c:v>1986</c:v>
                </c:pt>
                <c:pt idx="16">
                  <c:v>3802</c:v>
                </c:pt>
                <c:pt idx="17">
                  <c:v>3741</c:v>
                </c:pt>
                <c:pt idx="18">
                  <c:v>6093</c:v>
                </c:pt>
                <c:pt idx="19">
                  <c:v>1767</c:v>
                </c:pt>
                <c:pt idx="20">
                  <c:v>4889</c:v>
                </c:pt>
                <c:pt idx="21">
                  <c:v>1297</c:v>
                </c:pt>
                <c:pt idx="22">
                  <c:v>4461</c:v>
                </c:pt>
                <c:pt idx="23">
                  <c:v>1372.6</c:v>
                </c:pt>
                <c:pt idx="24">
                  <c:v>53422</c:v>
                </c:pt>
                <c:pt idx="25">
                  <c:v>14903.4</c:v>
                </c:pt>
                <c:pt idx="26">
                  <c:v>6822</c:v>
                </c:pt>
                <c:pt idx="27">
                  <c:v>6270</c:v>
                </c:pt>
                <c:pt idx="28">
                  <c:v>1158.0899999999999</c:v>
                </c:pt>
                <c:pt idx="29">
                  <c:v>1631</c:v>
                </c:pt>
                <c:pt idx="30">
                  <c:v>4006</c:v>
                </c:pt>
                <c:pt idx="31">
                  <c:v>409</c:v>
                </c:pt>
                <c:pt idx="32">
                  <c:v>4402.67</c:v>
                </c:pt>
                <c:pt idx="33">
                  <c:v>12603</c:v>
                </c:pt>
                <c:pt idx="34">
                  <c:v>2380.09</c:v>
                </c:pt>
                <c:pt idx="35">
                  <c:v>3514.73</c:v>
                </c:pt>
                <c:pt idx="36">
                  <c:v>1517</c:v>
                </c:pt>
                <c:pt idx="37">
                  <c:v>6151.6</c:v>
                </c:pt>
                <c:pt idx="38">
                  <c:v>986.67</c:v>
                </c:pt>
                <c:pt idx="39">
                  <c:v>5980</c:v>
                </c:pt>
                <c:pt idx="40">
                  <c:v>5681</c:v>
                </c:pt>
                <c:pt idx="41">
                  <c:v>642</c:v>
                </c:pt>
                <c:pt idx="42">
                  <c:v>1563</c:v>
                </c:pt>
                <c:pt idx="43">
                  <c:v>5824.75</c:v>
                </c:pt>
                <c:pt idx="44">
                  <c:v>68920</c:v>
                </c:pt>
                <c:pt idx="45">
                  <c:v>134</c:v>
                </c:pt>
                <c:pt idx="46">
                  <c:v>3937</c:v>
                </c:pt>
                <c:pt idx="47">
                  <c:v>6365</c:v>
                </c:pt>
                <c:pt idx="48">
                  <c:v>4862</c:v>
                </c:pt>
              </c:numCache>
            </c:numRef>
          </c:xVal>
          <c:yVal>
            <c:numRef>
              <c:f>'Sheet F'!$B$8:$AX$8</c:f>
              <c:numCache>
                <c:formatCode>_(* #,##0.00_);_(* \(#,##0.00\);_(* "-"??_);_(@_)</c:formatCode>
                <c:ptCount val="49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'Sheet F'!$B$3:$AX$3</c15:f>
                <c15:dlblRangeCache>
                  <c:ptCount val="49"/>
                  <c:pt idx="0">
                    <c:v>Adjumani Hospital-facility</c:v>
                  </c:pt>
                  <c:pt idx="1">
                    <c:v>MungulaCS IV-facility</c:v>
                  </c:pt>
                  <c:pt idx="2">
                    <c:v>Pachara Health Centre II-facility</c:v>
                  </c:pt>
                  <c:pt idx="3">
                    <c:v>Robidire Health Centre III-facility</c:v>
                  </c:pt>
                  <c:pt idx="4">
                    <c:v>BusabagaCS lll-facility</c:v>
                  </c:pt>
                  <c:pt idx="5">
                    <c:v>Kawolo Hospital-facility</c:v>
                  </c:pt>
                  <c:pt idx="6">
                    <c:v>Lugazi MuslimCST-facility</c:v>
                  </c:pt>
                  <c:pt idx="7">
                    <c:v>MakinduCS lll-facility</c:v>
                  </c:pt>
                  <c:pt idx="8">
                    <c:v>BushenyiCS lV-facility</c:v>
                  </c:pt>
                  <c:pt idx="9">
                    <c:v>BuyanjaCS ll-facility</c:v>
                  </c:pt>
                  <c:pt idx="10">
                    <c:v>NyarugooteCS ll-facility</c:v>
                  </c:pt>
                  <c:pt idx="11">
                    <c:v>RyeisheCS ll-facility</c:v>
                  </c:pt>
                  <c:pt idx="12">
                    <c:v>Awach Health Centre IV-facility</c:v>
                  </c:pt>
                  <c:pt idx="13">
                    <c:v>Bar DegeCS III-facility</c:v>
                  </c:pt>
                  <c:pt idx="14">
                    <c:v>Lalogi Health Centre IV-facility</c:v>
                  </c:pt>
                  <c:pt idx="15">
                    <c:v>ST Mauritz Health Centre II-facility</c:v>
                  </c:pt>
                  <c:pt idx="16">
                    <c:v>BuhimbaCS lll-facility</c:v>
                  </c:pt>
                  <c:pt idx="17">
                    <c:v>ButemaCS lll-facility</c:v>
                  </c:pt>
                  <c:pt idx="18">
                    <c:v>KikuubeCS lV-facility</c:v>
                  </c:pt>
                  <c:pt idx="19">
                    <c:v>KyakapeeyaCS ll-facility</c:v>
                  </c:pt>
                  <c:pt idx="20">
                    <c:v>Busesach IV-facility</c:v>
                  </c:pt>
                  <c:pt idx="21">
                    <c:v>BuzaayaCS II-facility</c:v>
                  </c:pt>
                  <c:pt idx="22">
                    <c:v>Iganga PrisonsCS II-facility</c:v>
                  </c:pt>
                  <c:pt idx="23">
                    <c:v>NawansingeCS II-facility</c:v>
                  </c:pt>
                  <c:pt idx="24">
                    <c:v>KiswaCS III-facility</c:v>
                  </c:pt>
                  <c:pt idx="25">
                    <c:v>KomambogaCS III-facility</c:v>
                  </c:pt>
                  <c:pt idx="26">
                    <c:v>Mbuya Reach Out-facility</c:v>
                  </c:pt>
                  <c:pt idx="27">
                    <c:v>St.Stephen's Dispensary LuziraCS III-facili</c:v>
                  </c:pt>
                  <c:pt idx="28">
                    <c:v>KateteCS III-facility</c:v>
                  </c:pt>
                  <c:pt idx="29">
                    <c:v>KibimbiriCS III-facility</c:v>
                  </c:pt>
                  <c:pt idx="30">
                    <c:v>KihihiCS IV-facility</c:v>
                  </c:pt>
                  <c:pt idx="31">
                    <c:v>MishenyiCS II-facility</c:v>
                  </c:pt>
                  <c:pt idx="32">
                    <c:v>AnyagatireCS II-facility</c:v>
                  </c:pt>
                  <c:pt idx="33">
                    <c:v>NgettaCS III-facility</c:v>
                  </c:pt>
                  <c:pt idx="34">
                    <c:v>OberCS III-facility</c:v>
                  </c:pt>
                  <c:pt idx="35">
                    <c:v>OnywakoCS II-facility</c:v>
                  </c:pt>
                  <c:pt idx="36">
                    <c:v>DMOS ClinicCSII-facility</c:v>
                  </c:pt>
                  <c:pt idx="37">
                    <c:v>Kidepo RupaCSIII-facility</c:v>
                  </c:pt>
                  <c:pt idx="38">
                    <c:v>KosiroiCSII-facility</c:v>
                  </c:pt>
                  <c:pt idx="39">
                    <c:v>LoputukCSIII-facility</c:v>
                  </c:pt>
                  <c:pt idx="40">
                    <c:v>NadungetCSIII-facility</c:v>
                  </c:pt>
                  <c:pt idx="41">
                    <c:v>Bbaale GundaCS II-facility</c:v>
                  </c:pt>
                  <c:pt idx="42">
                    <c:v>Bikira MariaCS III-facility</c:v>
                  </c:pt>
                  <c:pt idx="43">
                    <c:v>KakuutoCS IV-facility</c:v>
                  </c:pt>
                  <c:pt idx="44">
                    <c:v>Rakai Hospital-facility</c:v>
                  </c:pt>
                  <c:pt idx="45">
                    <c:v>KidokoCS II-facility</c:v>
                  </c:pt>
                  <c:pt idx="46">
                    <c:v>MifumiCS III-facility</c:v>
                  </c:pt>
                  <c:pt idx="47">
                    <c:v>MulandaCS IV-facility</c:v>
                  </c:pt>
                  <c:pt idx="48">
                    <c:v>St Anthony Hospital-facility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2-EF7F-4C20-BF81-AD8061BE216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236648511"/>
        <c:axId val="1536122783"/>
      </c:scatterChart>
      <c:valAx>
        <c:axId val="1236648511"/>
        <c:scaling>
          <c:orientation val="minMax"/>
          <c:max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effectLst/>
                  </a:rPr>
                  <a:t>Nombre de doses administr</a:t>
                </a:r>
                <a:r>
                  <a:rPr lang="en-US" sz="1400" b="0" i="0" baseline="0">
                    <a:effectLst/>
                    <a:latin typeface="Calibri" panose="020F0502020204030204" pitchFamily="34" charset="0"/>
                    <a:cs typeface="Calibri" panose="020F0502020204030204" pitchFamily="34" charset="0"/>
                  </a:rPr>
                  <a:t>é</a:t>
                </a:r>
                <a:r>
                  <a:rPr lang="en-US" sz="1400" b="0" i="0" baseline="0">
                    <a:effectLst/>
                  </a:rPr>
                  <a:t>es</a:t>
                </a:r>
                <a:endParaRPr lang="de-DE" sz="1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6122783"/>
        <c:crosses val="autoZero"/>
        <c:crossBetween val="midCat"/>
      </c:valAx>
      <c:valAx>
        <c:axId val="1536122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000" b="0" i="0" u="none" strike="noStrike" baseline="0">
                    <a:effectLst/>
                  </a:rPr>
                  <a:t>Coût par dose  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66485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Total des enfants vaccines au DTC3 vs. Coût par enfant vacciné au DTC3</a:t>
            </a:r>
            <a:endParaRPr lang="de-DE" sz="1400">
              <a:effectLst/>
            </a:endParaRPr>
          </a:p>
          <a:p>
            <a:pPr>
              <a:defRPr/>
            </a:pPr>
            <a:r>
              <a:rPr lang="en-US"/>
              <a:t>(</a:t>
            </a:r>
            <a:r>
              <a:rPr lang="en-US" sz="1400" b="0" i="0" u="none" strike="noStrike" baseline="0">
                <a:effectLst/>
              </a:rPr>
              <a:t>Vu de près</a:t>
            </a:r>
            <a:r>
              <a:rPr lang="en-US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'Sheet F'!$A$42</c:f>
              <c:strCache>
                <c:ptCount val="1"/>
                <c:pt idx="0">
                  <c:v> Coût par DTC3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1BB5603-E7DC-4729-A994-23C78D4B744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5D5-4F9C-8E94-E61D2CACBDF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6AA7D54-948E-4ED9-8BF4-494C202BBEE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5D5-4F9C-8E94-E61D2CACBDF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A3544F1-6128-4FC7-88B7-40063ABDA4F8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95D5-4F9C-8E94-E61D2CACBDF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4884FA3-0A19-4E2A-9ACF-3EF2C516004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5D5-4F9C-8E94-E61D2CACBDF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12C55CF-7427-400A-91B4-2EF2CB7E81C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5D5-4F9C-8E94-E61D2CACBDF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D208B17-050C-4704-A478-7AF280CCF2F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5D5-4F9C-8E94-E61D2CACBDF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6F229B9-0427-4965-AEB2-6B0CFBC66138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5D5-4F9C-8E94-E61D2CACBDF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C6B6338-6E4F-4E23-B8B1-C403CBD1B68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95D5-4F9C-8E94-E61D2CACBDF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8B5B874-545D-41C4-834A-1DD624C937B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95D5-4F9C-8E94-E61D2CACBDF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3F80ED0-2C0B-49BE-BC23-E2147B7764B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95D5-4F9C-8E94-E61D2CACBDF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1CF9154-7316-483A-BBFF-0C153B629A9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5D5-4F9C-8E94-E61D2CACBDF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F77E636-5EEA-4768-B522-F5D60091C78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5D5-4F9C-8E94-E61D2CACBDF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96590E4-3D15-4927-A14D-8E1209E7A2B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5D5-4F9C-8E94-E61D2CACBDF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EFF5E0D-4B87-4389-90EB-A74707CEB47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5D5-4F9C-8E94-E61D2CACBDF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FB6358D-965B-49A5-AEA0-E24A1CF7964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95D5-4F9C-8E94-E61D2CACBDF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AB81B6B0-92B1-4608-A1A3-1BA6048CE16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95D5-4F9C-8E94-E61D2CACBDF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E76BB39-14A6-42F4-B9B0-5E390437772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95D5-4F9C-8E94-E61D2CACBDF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8A4602D-5FFD-4779-B5FB-F8EBCEF70640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95D5-4F9C-8E94-E61D2CACBDF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C0A5B8C8-6DBE-4872-82A0-F6F386D2D9C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95D5-4F9C-8E94-E61D2CACBDF9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F6BB30F8-A1DB-4977-9977-DC225528B9B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95D5-4F9C-8E94-E61D2CACBDF9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70507700-6467-483F-BC38-1297AE137B8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95D5-4F9C-8E94-E61D2CACBDF9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F1D913CE-FAF1-485C-B1DC-DEDBF64830D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95D5-4F9C-8E94-E61D2CACBDF9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FB196B7F-24FB-44F6-933E-56D0F7B5023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95D5-4F9C-8E94-E61D2CACBDF9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E00CEA3-E1C1-4771-9219-DC0F0089FD0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95D5-4F9C-8E94-E61D2CACBDF9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9322044-F6F3-488A-9930-7F80C3D88A4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95D5-4F9C-8E94-E61D2CACBDF9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9E06ADF-A398-4981-882A-65EC9C41C3C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95D5-4F9C-8E94-E61D2CACBDF9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2014CA66-F55A-4903-8BF1-A99E072175B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95D5-4F9C-8E94-E61D2CACBDF9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3B91E39F-2799-44B2-8D08-2245493A819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95D5-4F9C-8E94-E61D2CACBDF9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8D1EBD6A-A033-4B79-B6F7-6FC473CE59A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95D5-4F9C-8E94-E61D2CACBDF9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6369E93-B717-4204-9FD1-9E76FEA7913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95D5-4F9C-8E94-E61D2CACBDF9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41424FB0-38E9-4D1B-B484-A2577F8A94D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95D5-4F9C-8E94-E61D2CACBDF9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5999837D-507A-479A-BF55-BC07D71B25D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95D5-4F9C-8E94-E61D2CACBDF9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A6572536-6C57-4861-9795-279028C97DC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95D5-4F9C-8E94-E61D2CACBDF9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7485204-C55C-4988-9716-1AFC35010D0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95D5-4F9C-8E94-E61D2CACBDF9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87ADDED0-9B7D-4660-9059-B7AA42562018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95D5-4F9C-8E94-E61D2CACBDF9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E8537F6F-C1AE-403D-93D9-8BEA105C059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95D5-4F9C-8E94-E61D2CACBDF9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0B34AC5D-7BFD-4D49-8743-8E5547246DC4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4-95D5-4F9C-8E94-E61D2CACBDF9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DF2B7CA9-703E-45A8-B25C-7B46C6EB4A9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5-95D5-4F9C-8E94-E61D2CACBDF9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8FA6942-4B95-4C17-8A66-B1A32753F9E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95D5-4F9C-8E94-E61D2CACBDF9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A4DC9308-2BEE-449D-99C2-6F317F916AE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95D5-4F9C-8E94-E61D2CACBDF9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D0562E50-F70A-442A-A7C6-3FC8423D658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95D5-4F9C-8E94-E61D2CACBDF9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2A2C8CD8-C979-48EA-9D65-6B73FD479E2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9-95D5-4F9C-8E94-E61D2CACBDF9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1720832B-C60C-4608-984B-EAD5945A256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A-95D5-4F9C-8E94-E61D2CACBDF9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EA18269D-5E29-4EAD-A6F2-67946F255A3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B-95D5-4F9C-8E94-E61D2CACBDF9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64FBDD5E-D4F6-42F7-AA49-E09FBC1978A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95D5-4F9C-8E94-E61D2CACBDF9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07466CAB-BC44-40AF-8AC1-7FCF97658C1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D-95D5-4F9C-8E94-E61D2CACBDF9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F575CEF3-7FF0-454A-8EF7-20949D65AA24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95D5-4F9C-8E94-E61D2CACBDF9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FE99BB28-FC34-4997-9289-FA72CBAA9FC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F-95D5-4F9C-8E94-E61D2CACBDF9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67DF499E-022B-4128-85A0-D628A846F87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95D5-4F9C-8E94-E61D2CACBD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2225" cap="rnd">
                <a:solidFill>
                  <a:srgbClr val="C00000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'Sheet F'!$B$41:$AX$41</c:f>
              <c:numCache>
                <c:formatCode>_(* #,##0.00_);_(* \(#,##0.00\);_(* "-"??_);_(@_)</c:formatCode>
                <c:ptCount val="49"/>
                <c:pt idx="0">
                  <c:v>776</c:v>
                </c:pt>
                <c:pt idx="1">
                  <c:v>406</c:v>
                </c:pt>
                <c:pt idx="2">
                  <c:v>55</c:v>
                </c:pt>
                <c:pt idx="3">
                  <c:v>139</c:v>
                </c:pt>
                <c:pt idx="4">
                  <c:v>387</c:v>
                </c:pt>
                <c:pt idx="5">
                  <c:v>1809</c:v>
                </c:pt>
                <c:pt idx="6">
                  <c:v>70</c:v>
                </c:pt>
                <c:pt idx="7">
                  <c:v>398</c:v>
                </c:pt>
                <c:pt idx="8">
                  <c:v>457</c:v>
                </c:pt>
                <c:pt idx="9">
                  <c:v>140</c:v>
                </c:pt>
                <c:pt idx="10">
                  <c:v>161</c:v>
                </c:pt>
                <c:pt idx="11">
                  <c:v>49</c:v>
                </c:pt>
                <c:pt idx="12">
                  <c:v>624</c:v>
                </c:pt>
                <c:pt idx="13">
                  <c:v>381</c:v>
                </c:pt>
                <c:pt idx="14">
                  <c:v>746</c:v>
                </c:pt>
                <c:pt idx="15">
                  <c:v>122</c:v>
                </c:pt>
                <c:pt idx="16">
                  <c:v>449</c:v>
                </c:pt>
                <c:pt idx="17">
                  <c:v>415</c:v>
                </c:pt>
                <c:pt idx="18">
                  <c:v>326</c:v>
                </c:pt>
                <c:pt idx="19">
                  <c:v>96</c:v>
                </c:pt>
                <c:pt idx="20">
                  <c:v>477</c:v>
                </c:pt>
                <c:pt idx="21">
                  <c:v>143</c:v>
                </c:pt>
                <c:pt idx="22">
                  <c:v>488</c:v>
                </c:pt>
                <c:pt idx="23">
                  <c:v>163</c:v>
                </c:pt>
                <c:pt idx="24">
                  <c:v>5416</c:v>
                </c:pt>
                <c:pt idx="25">
                  <c:v>798</c:v>
                </c:pt>
                <c:pt idx="26">
                  <c:v>852</c:v>
                </c:pt>
                <c:pt idx="27">
                  <c:v>772</c:v>
                </c:pt>
                <c:pt idx="28">
                  <c:v>126</c:v>
                </c:pt>
                <c:pt idx="29">
                  <c:v>214</c:v>
                </c:pt>
                <c:pt idx="30">
                  <c:v>466</c:v>
                </c:pt>
                <c:pt idx="31">
                  <c:v>50</c:v>
                </c:pt>
                <c:pt idx="32">
                  <c:v>347</c:v>
                </c:pt>
                <c:pt idx="33">
                  <c:v>1411</c:v>
                </c:pt>
                <c:pt idx="34">
                  <c:v>252</c:v>
                </c:pt>
                <c:pt idx="35">
                  <c:v>278</c:v>
                </c:pt>
                <c:pt idx="36">
                  <c:v>220</c:v>
                </c:pt>
                <c:pt idx="37">
                  <c:v>582</c:v>
                </c:pt>
                <c:pt idx="38">
                  <c:v>75</c:v>
                </c:pt>
                <c:pt idx="39">
                  <c:v>706</c:v>
                </c:pt>
                <c:pt idx="40">
                  <c:v>629</c:v>
                </c:pt>
                <c:pt idx="41">
                  <c:v>65</c:v>
                </c:pt>
                <c:pt idx="42">
                  <c:v>149</c:v>
                </c:pt>
                <c:pt idx="43">
                  <c:v>489</c:v>
                </c:pt>
                <c:pt idx="44">
                  <c:v>8602</c:v>
                </c:pt>
                <c:pt idx="45">
                  <c:v>25</c:v>
                </c:pt>
                <c:pt idx="46">
                  <c:v>412</c:v>
                </c:pt>
                <c:pt idx="47">
                  <c:v>651</c:v>
                </c:pt>
                <c:pt idx="48">
                  <c:v>533</c:v>
                </c:pt>
              </c:numCache>
            </c:numRef>
          </c:xVal>
          <c:yVal>
            <c:numRef>
              <c:f>'Sheet F'!$B$42:$AX$42</c:f>
              <c:numCache>
                <c:formatCode>_(* #,##0.00_);_(* \(#,##0.00\);_(* "-"??_);_(@_)</c:formatCode>
                <c:ptCount val="49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'Sheet F'!$B$3:$AX$3</c15:f>
                <c15:dlblRangeCache>
                  <c:ptCount val="49"/>
                  <c:pt idx="0">
                    <c:v>Adjumani Hospital-facility</c:v>
                  </c:pt>
                  <c:pt idx="1">
                    <c:v>MungulaCS IV-facility</c:v>
                  </c:pt>
                  <c:pt idx="2">
                    <c:v>Pachara Health Centre II-facility</c:v>
                  </c:pt>
                  <c:pt idx="3">
                    <c:v>Robidire Health Centre III-facility</c:v>
                  </c:pt>
                  <c:pt idx="4">
                    <c:v>BusabagaCS lll-facility</c:v>
                  </c:pt>
                  <c:pt idx="5">
                    <c:v>Kawolo Hospital-facility</c:v>
                  </c:pt>
                  <c:pt idx="6">
                    <c:v>Lugazi MuslimCST-facility</c:v>
                  </c:pt>
                  <c:pt idx="7">
                    <c:v>MakinduCS lll-facility</c:v>
                  </c:pt>
                  <c:pt idx="8">
                    <c:v>BushenyiCS lV-facility</c:v>
                  </c:pt>
                  <c:pt idx="9">
                    <c:v>BuyanjaCS ll-facility</c:v>
                  </c:pt>
                  <c:pt idx="10">
                    <c:v>NyarugooteCS ll-facility</c:v>
                  </c:pt>
                  <c:pt idx="11">
                    <c:v>RyeisheCS ll-facility</c:v>
                  </c:pt>
                  <c:pt idx="12">
                    <c:v>Awach Health Centre IV-facility</c:v>
                  </c:pt>
                  <c:pt idx="13">
                    <c:v>Bar DegeCS III-facility</c:v>
                  </c:pt>
                  <c:pt idx="14">
                    <c:v>Lalogi Health Centre IV-facility</c:v>
                  </c:pt>
                  <c:pt idx="15">
                    <c:v>ST Mauritz Health Centre II-facility</c:v>
                  </c:pt>
                  <c:pt idx="16">
                    <c:v>BuhimbaCS lll-facility</c:v>
                  </c:pt>
                  <c:pt idx="17">
                    <c:v>ButemaCS lll-facility</c:v>
                  </c:pt>
                  <c:pt idx="18">
                    <c:v>KikuubeCS lV-facility</c:v>
                  </c:pt>
                  <c:pt idx="19">
                    <c:v>KyakapeeyaCS ll-facility</c:v>
                  </c:pt>
                  <c:pt idx="20">
                    <c:v>Busesach IV-facility</c:v>
                  </c:pt>
                  <c:pt idx="21">
                    <c:v>BuzaayaCS II-facility</c:v>
                  </c:pt>
                  <c:pt idx="22">
                    <c:v>Iganga PrisonsCS II-facility</c:v>
                  </c:pt>
                  <c:pt idx="23">
                    <c:v>NawansingeCS II-facility</c:v>
                  </c:pt>
                  <c:pt idx="24">
                    <c:v>KiswaCS III-facility</c:v>
                  </c:pt>
                  <c:pt idx="25">
                    <c:v>KomambogaCS III-facility</c:v>
                  </c:pt>
                  <c:pt idx="26">
                    <c:v>Mbuya Reach Out-facility</c:v>
                  </c:pt>
                  <c:pt idx="27">
                    <c:v>St.Stephen's Dispensary LuziraCS III-facili</c:v>
                  </c:pt>
                  <c:pt idx="28">
                    <c:v>KateteCS III-facility</c:v>
                  </c:pt>
                  <c:pt idx="29">
                    <c:v>KibimbiriCS III-facility</c:v>
                  </c:pt>
                  <c:pt idx="30">
                    <c:v>KihihiCS IV-facility</c:v>
                  </c:pt>
                  <c:pt idx="31">
                    <c:v>MishenyiCS II-facility</c:v>
                  </c:pt>
                  <c:pt idx="32">
                    <c:v>AnyagatireCS II-facility</c:v>
                  </c:pt>
                  <c:pt idx="33">
                    <c:v>NgettaCS III-facility</c:v>
                  </c:pt>
                  <c:pt idx="34">
                    <c:v>OberCS III-facility</c:v>
                  </c:pt>
                  <c:pt idx="35">
                    <c:v>OnywakoCS II-facility</c:v>
                  </c:pt>
                  <c:pt idx="36">
                    <c:v>DMOS ClinicCSII-facility</c:v>
                  </c:pt>
                  <c:pt idx="37">
                    <c:v>Kidepo RupaCSIII-facility</c:v>
                  </c:pt>
                  <c:pt idx="38">
                    <c:v>KosiroiCSII-facility</c:v>
                  </c:pt>
                  <c:pt idx="39">
                    <c:v>LoputukCSIII-facility</c:v>
                  </c:pt>
                  <c:pt idx="40">
                    <c:v>NadungetCSIII-facility</c:v>
                  </c:pt>
                  <c:pt idx="41">
                    <c:v>Bbaale GundaCS II-facility</c:v>
                  </c:pt>
                  <c:pt idx="42">
                    <c:v>Bikira MariaCS III-facility</c:v>
                  </c:pt>
                  <c:pt idx="43">
                    <c:v>KakuutoCS IV-facility</c:v>
                  </c:pt>
                  <c:pt idx="44">
                    <c:v>Rakai Hospital-facility</c:v>
                  </c:pt>
                  <c:pt idx="45">
                    <c:v>KidokoCS II-facility</c:v>
                  </c:pt>
                  <c:pt idx="46">
                    <c:v>MifumiCS III-facility</c:v>
                  </c:pt>
                  <c:pt idx="47">
                    <c:v>MulandaCS IV-facility</c:v>
                  </c:pt>
                  <c:pt idx="48">
                    <c:v>St Anthony Hospital-facility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2-95D5-4F9C-8E94-E61D2CACBDF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236627711"/>
        <c:axId val="1184261471"/>
      </c:scatterChart>
      <c:valAx>
        <c:axId val="1236627711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sz="1400"/>
                  <a:t>Nombre total des enfants vaccinés au DTC3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261471"/>
        <c:crosses val="autoZero"/>
        <c:crossBetween val="midCat"/>
      </c:valAx>
      <c:valAx>
        <c:axId val="1184261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Coût par DTC3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66277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9</xdr:row>
      <xdr:rowOff>42861</xdr:rowOff>
    </xdr:from>
    <xdr:to>
      <xdr:col>7</xdr:col>
      <xdr:colOff>966106</xdr:colOff>
      <xdr:row>37</xdr:row>
      <xdr:rowOff>176892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77252F-7C3A-41E9-9B9B-1ECF8E55B8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94569</xdr:colOff>
      <xdr:row>43</xdr:row>
      <xdr:rowOff>11566</xdr:rowOff>
    </xdr:from>
    <xdr:to>
      <xdr:col>7</xdr:col>
      <xdr:colOff>979714</xdr:colOff>
      <xdr:row>81</xdr:row>
      <xdr:rowOff>136072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ED3C471-0F71-4760-99D9-CC053A3EA5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73477</xdr:colOff>
      <xdr:row>9</xdr:row>
      <xdr:rowOff>55789</xdr:rowOff>
    </xdr:from>
    <xdr:to>
      <xdr:col>15</xdr:col>
      <xdr:colOff>768803</xdr:colOff>
      <xdr:row>38</xdr:row>
      <xdr:rowOff>8164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CB8E1F8-3210-462C-9BB2-FF5DFC6BAC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88445</xdr:colOff>
      <xdr:row>43</xdr:row>
      <xdr:rowOff>9523</xdr:rowOff>
    </xdr:from>
    <xdr:to>
      <xdr:col>15</xdr:col>
      <xdr:colOff>802822</xdr:colOff>
      <xdr:row>81</xdr:row>
      <xdr:rowOff>108857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8F3EEC2-A13C-4D40-9377-DBDA83E34E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0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44" sqref="E44"/>
    </sheetView>
  </sheetViews>
  <sheetFormatPr defaultColWidth="9.109375" defaultRowHeight="14.4" x14ac:dyDescent="0.3"/>
  <cols>
    <col min="2" max="2" width="28.33203125" customWidth="1"/>
    <col min="3" max="3" width="10" customWidth="1"/>
    <col min="4" max="4" width="9.109375" customWidth="1"/>
    <col min="13" max="13" width="9" customWidth="1"/>
    <col min="50" max="50" width="9.44140625" customWidth="1"/>
    <col min="51" max="51" width="9.109375" customWidth="1"/>
    <col min="53" max="53" width="9.109375" customWidth="1"/>
  </cols>
  <sheetData>
    <row r="1" spans="1:51" x14ac:dyDescent="0.3">
      <c r="B1" t="s">
        <v>77</v>
      </c>
      <c r="C1" s="42" t="s">
        <v>1</v>
      </c>
      <c r="D1" s="42"/>
      <c r="E1" s="42"/>
      <c r="F1" s="42"/>
      <c r="G1" s="42" t="s">
        <v>7</v>
      </c>
      <c r="H1" s="42"/>
      <c r="I1" s="42"/>
      <c r="J1" s="42"/>
      <c r="K1" s="42" t="s">
        <v>13</v>
      </c>
      <c r="L1" s="42"/>
      <c r="M1" s="42"/>
      <c r="N1" s="42"/>
      <c r="O1" s="42" t="s">
        <v>18</v>
      </c>
      <c r="P1" s="42"/>
      <c r="Q1" s="42"/>
      <c r="R1" s="42"/>
      <c r="S1" s="42" t="s">
        <v>23</v>
      </c>
      <c r="T1" s="42"/>
      <c r="U1" s="42"/>
      <c r="V1" s="42"/>
      <c r="W1" s="42" t="s">
        <v>28</v>
      </c>
      <c r="X1" s="42"/>
      <c r="Y1" s="42"/>
      <c r="Z1" s="42"/>
      <c r="AA1" s="42" t="s">
        <v>34</v>
      </c>
      <c r="AB1" s="42"/>
      <c r="AC1" s="42"/>
      <c r="AD1" s="42"/>
      <c r="AE1" s="42" t="s">
        <v>39</v>
      </c>
      <c r="AF1" s="42"/>
      <c r="AG1" s="42"/>
      <c r="AH1" s="42"/>
      <c r="AI1" s="42" t="s">
        <v>44</v>
      </c>
      <c r="AJ1" s="42"/>
      <c r="AK1" s="42"/>
      <c r="AL1" s="42"/>
      <c r="AM1" s="42" t="s">
        <v>49</v>
      </c>
      <c r="AN1" s="42"/>
      <c r="AO1" s="42"/>
      <c r="AP1" s="42"/>
      <c r="AQ1" s="42"/>
      <c r="AR1" s="42" t="s">
        <v>55</v>
      </c>
      <c r="AS1" s="42"/>
      <c r="AT1" s="42"/>
      <c r="AU1" s="42"/>
      <c r="AV1" s="42" t="s">
        <v>61</v>
      </c>
      <c r="AW1" s="42"/>
      <c r="AX1" s="42"/>
      <c r="AY1" s="42"/>
    </row>
    <row r="2" spans="1:51" x14ac:dyDescent="0.3">
      <c r="B2" t="s">
        <v>78</v>
      </c>
      <c r="C2" s="42" t="s">
        <v>2</v>
      </c>
      <c r="D2" s="42"/>
      <c r="E2" s="42"/>
      <c r="F2" s="42"/>
      <c r="G2" s="42" t="s">
        <v>8</v>
      </c>
      <c r="H2" s="42"/>
      <c r="I2" s="42"/>
      <c r="J2" s="42"/>
      <c r="K2" s="42" t="s">
        <v>99</v>
      </c>
      <c r="L2" s="42"/>
      <c r="M2" s="42"/>
      <c r="N2" s="42"/>
      <c r="O2" s="42" t="s">
        <v>100</v>
      </c>
      <c r="P2" s="42"/>
      <c r="Q2" s="42"/>
      <c r="R2" s="42"/>
      <c r="S2" s="42" t="s">
        <v>103</v>
      </c>
      <c r="T2" s="42"/>
      <c r="U2" s="42"/>
      <c r="V2" s="42"/>
      <c r="W2" s="42" t="s">
        <v>29</v>
      </c>
      <c r="X2" s="42"/>
      <c r="Y2" s="42"/>
      <c r="Z2" s="42"/>
      <c r="AA2" s="42" t="s">
        <v>34</v>
      </c>
      <c r="AB2" s="42"/>
      <c r="AC2" s="42"/>
      <c r="AD2" s="42"/>
      <c r="AE2" s="42" t="s">
        <v>99</v>
      </c>
      <c r="AF2" s="42"/>
      <c r="AG2" s="42"/>
      <c r="AH2" s="42"/>
      <c r="AI2" s="42" t="s">
        <v>100</v>
      </c>
      <c r="AJ2" s="42"/>
      <c r="AK2" s="42"/>
      <c r="AL2" s="42"/>
      <c r="AM2" s="42" t="s">
        <v>101</v>
      </c>
      <c r="AN2" s="42"/>
      <c r="AO2" s="42"/>
      <c r="AP2" s="42"/>
      <c r="AQ2" s="42"/>
      <c r="AR2" s="42" t="s">
        <v>56</v>
      </c>
      <c r="AS2" s="42"/>
      <c r="AT2" s="42"/>
      <c r="AU2" s="42"/>
      <c r="AV2" s="42" t="s">
        <v>102</v>
      </c>
      <c r="AW2" s="42"/>
      <c r="AX2" s="42"/>
      <c r="AY2" s="42"/>
    </row>
    <row r="3" spans="1:51" x14ac:dyDescent="0.3">
      <c r="B3" t="s">
        <v>79</v>
      </c>
      <c r="C3" t="s">
        <v>0</v>
      </c>
      <c r="D3" t="s">
        <v>3</v>
      </c>
      <c r="E3" t="s">
        <v>4</v>
      </c>
      <c r="F3" t="s">
        <v>5</v>
      </c>
      <c r="G3" t="s">
        <v>6</v>
      </c>
      <c r="H3" t="s">
        <v>9</v>
      </c>
      <c r="I3" t="s">
        <v>10</v>
      </c>
      <c r="J3" t="s">
        <v>11</v>
      </c>
      <c r="K3" t="s">
        <v>12</v>
      </c>
      <c r="L3" t="s">
        <v>14</v>
      </c>
      <c r="M3" t="s">
        <v>15</v>
      </c>
      <c r="N3" t="s">
        <v>16</v>
      </c>
      <c r="O3" t="s">
        <v>17</v>
      </c>
      <c r="P3" t="s">
        <v>19</v>
      </c>
      <c r="Q3" t="s">
        <v>20</v>
      </c>
      <c r="R3" t="s">
        <v>21</v>
      </c>
      <c r="S3" t="s">
        <v>22</v>
      </c>
      <c r="T3" t="s">
        <v>24</v>
      </c>
      <c r="U3" t="s">
        <v>25</v>
      </c>
      <c r="V3" t="s">
        <v>26</v>
      </c>
      <c r="W3" t="s">
        <v>27</v>
      </c>
      <c r="X3" t="s">
        <v>30</v>
      </c>
      <c r="Y3" t="s">
        <v>31</v>
      </c>
      <c r="Z3" t="s">
        <v>32</v>
      </c>
      <c r="AA3" t="s">
        <v>33</v>
      </c>
      <c r="AB3" t="s">
        <v>35</v>
      </c>
      <c r="AC3" t="s">
        <v>36</v>
      </c>
      <c r="AD3" t="s">
        <v>37</v>
      </c>
      <c r="AE3" t="s">
        <v>38</v>
      </c>
      <c r="AF3" t="s">
        <v>40</v>
      </c>
      <c r="AG3" t="s">
        <v>41</v>
      </c>
      <c r="AH3" t="s">
        <v>42</v>
      </c>
      <c r="AI3" t="s">
        <v>43</v>
      </c>
      <c r="AJ3" t="s">
        <v>45</v>
      </c>
      <c r="AK3" t="s">
        <v>46</v>
      </c>
      <c r="AL3" t="s">
        <v>47</v>
      </c>
      <c r="AM3" t="s">
        <v>48</v>
      </c>
      <c r="AN3" t="s">
        <v>50</v>
      </c>
      <c r="AO3" t="s">
        <v>51</v>
      </c>
      <c r="AP3" t="s">
        <v>52</v>
      </c>
      <c r="AQ3" t="s">
        <v>53</v>
      </c>
      <c r="AR3" t="s">
        <v>54</v>
      </c>
      <c r="AS3" t="s">
        <v>57</v>
      </c>
      <c r="AT3" t="s">
        <v>58</v>
      </c>
      <c r="AU3" t="s">
        <v>59</v>
      </c>
      <c r="AV3" t="s">
        <v>60</v>
      </c>
      <c r="AW3" t="s">
        <v>62</v>
      </c>
      <c r="AX3" t="s">
        <v>63</v>
      </c>
      <c r="AY3" t="s">
        <v>64</v>
      </c>
    </row>
    <row r="4" spans="1:51" x14ac:dyDescent="0.3">
      <c r="B4" t="s">
        <v>80</v>
      </c>
      <c r="C4" t="s">
        <v>66</v>
      </c>
      <c r="D4" t="s">
        <v>69</v>
      </c>
      <c r="E4" t="s">
        <v>67</v>
      </c>
      <c r="F4" t="s">
        <v>68</v>
      </c>
      <c r="G4" t="s">
        <v>68</v>
      </c>
      <c r="H4" t="s">
        <v>66</v>
      </c>
      <c r="I4" t="s">
        <v>67</v>
      </c>
      <c r="J4" t="s">
        <v>68</v>
      </c>
      <c r="K4" t="s">
        <v>69</v>
      </c>
      <c r="L4" t="s">
        <v>67</v>
      </c>
      <c r="M4" t="s">
        <v>67</v>
      </c>
      <c r="N4" t="s">
        <v>67</v>
      </c>
      <c r="O4" t="s">
        <v>69</v>
      </c>
      <c r="P4" t="s">
        <v>68</v>
      </c>
      <c r="Q4" t="s">
        <v>69</v>
      </c>
      <c r="R4" t="s">
        <v>67</v>
      </c>
      <c r="S4" t="s">
        <v>68</v>
      </c>
      <c r="T4" t="s">
        <v>68</v>
      </c>
      <c r="U4" t="s">
        <v>69</v>
      </c>
      <c r="V4" t="s">
        <v>67</v>
      </c>
      <c r="W4" t="s">
        <v>69</v>
      </c>
      <c r="X4" t="s">
        <v>67</v>
      </c>
      <c r="Y4" t="s">
        <v>67</v>
      </c>
      <c r="Z4" t="s">
        <v>67</v>
      </c>
      <c r="AA4" t="s">
        <v>68</v>
      </c>
      <c r="AB4" t="s">
        <v>68</v>
      </c>
      <c r="AC4" t="s">
        <v>67</v>
      </c>
      <c r="AD4" t="s">
        <v>68</v>
      </c>
      <c r="AE4" t="s">
        <v>68</v>
      </c>
      <c r="AF4" t="s">
        <v>67</v>
      </c>
      <c r="AG4" t="s">
        <v>69</v>
      </c>
      <c r="AH4" t="s">
        <v>67</v>
      </c>
      <c r="AI4" t="s">
        <v>67</v>
      </c>
      <c r="AJ4" t="s">
        <v>68</v>
      </c>
      <c r="AK4" t="s">
        <v>68</v>
      </c>
      <c r="AL4" t="s">
        <v>67</v>
      </c>
      <c r="AM4" t="s">
        <v>67</v>
      </c>
      <c r="AN4" t="s">
        <v>68</v>
      </c>
      <c r="AO4" t="s">
        <v>67</v>
      </c>
      <c r="AP4" t="s">
        <v>68</v>
      </c>
      <c r="AQ4" t="s">
        <v>68</v>
      </c>
      <c r="AR4" t="s">
        <v>67</v>
      </c>
      <c r="AS4" t="s">
        <v>68</v>
      </c>
      <c r="AT4" t="s">
        <v>69</v>
      </c>
      <c r="AU4" t="s">
        <v>66</v>
      </c>
      <c r="AV4" t="s">
        <v>67</v>
      </c>
      <c r="AW4" t="s">
        <v>68</v>
      </c>
      <c r="AX4" t="s">
        <v>69</v>
      </c>
      <c r="AY4" t="s">
        <v>66</v>
      </c>
    </row>
    <row r="5" spans="1:51" x14ac:dyDescent="0.3">
      <c r="B5" t="s">
        <v>104</v>
      </c>
      <c r="C5">
        <v>6.05</v>
      </c>
      <c r="D5">
        <v>5.9</v>
      </c>
      <c r="E5">
        <v>106.37</v>
      </c>
      <c r="F5">
        <v>56.52</v>
      </c>
      <c r="G5">
        <v>48.44</v>
      </c>
      <c r="H5">
        <v>51.84</v>
      </c>
      <c r="I5">
        <v>142.71</v>
      </c>
      <c r="J5">
        <v>48.44</v>
      </c>
      <c r="K5">
        <v>12.64</v>
      </c>
      <c r="L5">
        <v>34.69</v>
      </c>
      <c r="M5">
        <v>34.69</v>
      </c>
      <c r="N5">
        <v>34.69</v>
      </c>
      <c r="O5">
        <v>6.32</v>
      </c>
      <c r="P5">
        <v>84.78</v>
      </c>
      <c r="Q5">
        <v>6.32</v>
      </c>
      <c r="R5">
        <v>262.63</v>
      </c>
      <c r="S5">
        <v>155.02000000000001</v>
      </c>
      <c r="T5">
        <v>155.02000000000001</v>
      </c>
      <c r="U5">
        <v>30.34</v>
      </c>
      <c r="V5">
        <v>134.78</v>
      </c>
      <c r="W5">
        <v>20.23</v>
      </c>
      <c r="X5">
        <v>103.07</v>
      </c>
      <c r="Y5">
        <v>103.07</v>
      </c>
      <c r="Z5">
        <v>103.07</v>
      </c>
      <c r="AA5">
        <v>5.38</v>
      </c>
      <c r="AB5">
        <v>5.38</v>
      </c>
      <c r="AC5">
        <v>12.55</v>
      </c>
      <c r="AD5">
        <v>5.38</v>
      </c>
      <c r="AE5">
        <v>54.5</v>
      </c>
      <c r="AF5">
        <v>84.24</v>
      </c>
      <c r="AG5">
        <v>56.89</v>
      </c>
      <c r="AH5">
        <v>84.24</v>
      </c>
      <c r="AI5">
        <v>27.25</v>
      </c>
      <c r="AJ5">
        <v>42.39</v>
      </c>
      <c r="AK5">
        <v>42.39</v>
      </c>
      <c r="AL5">
        <v>27.25</v>
      </c>
      <c r="AM5">
        <v>38.65</v>
      </c>
      <c r="AN5">
        <v>17.489999999999998</v>
      </c>
      <c r="AO5">
        <v>38.65</v>
      </c>
      <c r="AP5">
        <v>17.489999999999998</v>
      </c>
      <c r="AQ5">
        <v>17.489999999999998</v>
      </c>
      <c r="AR5">
        <v>436.06</v>
      </c>
      <c r="AS5">
        <v>193.77</v>
      </c>
      <c r="AT5">
        <v>8.43</v>
      </c>
      <c r="AU5">
        <v>17.28</v>
      </c>
      <c r="AV5">
        <v>406.33</v>
      </c>
      <c r="AW5">
        <v>230.11</v>
      </c>
      <c r="AX5">
        <v>37.93</v>
      </c>
      <c r="AY5">
        <v>51.84</v>
      </c>
    </row>
    <row r="6" spans="1:51" ht="15" thickBot="1" x14ac:dyDescent="0.35">
      <c r="B6" s="2" t="s">
        <v>81</v>
      </c>
    </row>
    <row r="7" spans="1:51" ht="15" thickTop="1" x14ac:dyDescent="0.3">
      <c r="A7" s="36"/>
      <c r="B7" t="s">
        <v>82</v>
      </c>
      <c r="C7">
        <v>35152636.649999999</v>
      </c>
      <c r="D7">
        <v>19482663.32</v>
      </c>
      <c r="E7">
        <v>4966996.8739999998</v>
      </c>
      <c r="F7">
        <v>3265476.923</v>
      </c>
      <c r="G7">
        <v>6504550.0060000001</v>
      </c>
      <c r="H7">
        <v>64150948.799999997</v>
      </c>
      <c r="I7">
        <v>4321107.6919999998</v>
      </c>
      <c r="J7">
        <v>4806374.4000000004</v>
      </c>
      <c r="K7">
        <v>11843090.029999999</v>
      </c>
      <c r="L7">
        <v>3151366.0060000001</v>
      </c>
      <c r="M7">
        <v>2624109.7850000001</v>
      </c>
      <c r="N7">
        <v>1054519.311</v>
      </c>
      <c r="O7">
        <v>26980221.379999999</v>
      </c>
      <c r="P7">
        <v>8041843.4950000001</v>
      </c>
      <c r="Q7">
        <v>18239002.449999999</v>
      </c>
      <c r="R7">
        <v>3545169.2310000001</v>
      </c>
      <c r="S7">
        <v>6479071.9749999996</v>
      </c>
      <c r="T7">
        <v>4985432.8619999997</v>
      </c>
      <c r="U7">
        <v>19300907.739999998</v>
      </c>
      <c r="V7">
        <v>2539908</v>
      </c>
      <c r="W7">
        <v>18873531.690000001</v>
      </c>
      <c r="X7">
        <v>1903999.0149999999</v>
      </c>
      <c r="Y7">
        <v>4093423.7540000002</v>
      </c>
      <c r="Z7">
        <v>4582695.8770000003</v>
      </c>
      <c r="AA7">
        <v>18646221.050000001</v>
      </c>
      <c r="AB7">
        <v>10798026.65</v>
      </c>
      <c r="AC7">
        <v>24867692.309999999</v>
      </c>
      <c r="AD7">
        <v>9941538.4619999994</v>
      </c>
      <c r="AE7">
        <v>11179802.880000001</v>
      </c>
      <c r="AF7">
        <v>2472092.3080000002</v>
      </c>
      <c r="AG7">
        <v>23617607.039999999</v>
      </c>
      <c r="AH7">
        <v>1699928.862</v>
      </c>
      <c r="AI7">
        <v>6293079.1380000003</v>
      </c>
      <c r="AJ7">
        <v>22243015.379999999</v>
      </c>
      <c r="AK7">
        <v>11300557.24</v>
      </c>
      <c r="AL7">
        <v>4312482.5350000001</v>
      </c>
      <c r="AM7">
        <v>10604111.82</v>
      </c>
      <c r="AN7">
        <v>11059750.859999999</v>
      </c>
      <c r="AO7">
        <v>4221437.1749999998</v>
      </c>
      <c r="AP7">
        <v>7323777.9689999996</v>
      </c>
      <c r="AQ7">
        <v>16021524.300000001</v>
      </c>
      <c r="AR7">
        <v>2302359.452</v>
      </c>
      <c r="AS7">
        <v>2758153.8459999999</v>
      </c>
      <c r="AT7">
        <v>13182336</v>
      </c>
      <c r="AU7">
        <v>28301028.920000002</v>
      </c>
      <c r="AV7">
        <v>4325188.4309999999</v>
      </c>
      <c r="AW7">
        <v>5791153.8459999999</v>
      </c>
      <c r="AX7">
        <v>17091482.48</v>
      </c>
      <c r="AY7">
        <v>11619692.310000001</v>
      </c>
    </row>
    <row r="8" spans="1:51" x14ac:dyDescent="0.3">
      <c r="A8" s="37"/>
      <c r="B8" t="s">
        <v>70</v>
      </c>
      <c r="C8">
        <v>864000</v>
      </c>
      <c r="D8">
        <v>576000</v>
      </c>
      <c r="E8">
        <v>132000</v>
      </c>
      <c r="F8">
        <v>432000</v>
      </c>
      <c r="G8">
        <v>288000</v>
      </c>
      <c r="H8">
        <v>288000</v>
      </c>
      <c r="I8">
        <v>0</v>
      </c>
      <c r="J8">
        <v>288000</v>
      </c>
      <c r="K8">
        <v>1008000</v>
      </c>
      <c r="L8">
        <v>132000</v>
      </c>
      <c r="M8">
        <v>0</v>
      </c>
      <c r="N8">
        <v>144000</v>
      </c>
      <c r="O8">
        <v>120000</v>
      </c>
      <c r="P8">
        <v>192000</v>
      </c>
      <c r="Q8">
        <v>228000</v>
      </c>
      <c r="R8">
        <v>576000</v>
      </c>
      <c r="S8">
        <v>0</v>
      </c>
      <c r="T8">
        <v>240000</v>
      </c>
      <c r="U8">
        <v>240000</v>
      </c>
      <c r="V8">
        <v>240000</v>
      </c>
      <c r="W8">
        <v>288000</v>
      </c>
      <c r="X8">
        <v>168000</v>
      </c>
      <c r="Y8">
        <v>144000</v>
      </c>
      <c r="Z8">
        <v>96000</v>
      </c>
      <c r="AA8">
        <v>0</v>
      </c>
      <c r="AB8">
        <v>288000</v>
      </c>
      <c r="AC8">
        <v>0</v>
      </c>
      <c r="AD8">
        <v>240000</v>
      </c>
      <c r="AE8">
        <v>252000</v>
      </c>
      <c r="AF8">
        <v>240000</v>
      </c>
      <c r="AG8">
        <v>864000</v>
      </c>
      <c r="AH8">
        <v>0</v>
      </c>
      <c r="AI8">
        <v>240000</v>
      </c>
      <c r="AJ8">
        <v>96000</v>
      </c>
      <c r="AK8">
        <v>144000</v>
      </c>
      <c r="AL8">
        <v>240000</v>
      </c>
      <c r="AM8">
        <v>576000</v>
      </c>
      <c r="AN8">
        <v>576000</v>
      </c>
      <c r="AO8">
        <v>288000</v>
      </c>
      <c r="AP8">
        <v>720000</v>
      </c>
      <c r="AQ8">
        <v>767520</v>
      </c>
      <c r="AR8">
        <v>327996</v>
      </c>
      <c r="AS8">
        <v>960000</v>
      </c>
      <c r="AT8">
        <v>288000</v>
      </c>
      <c r="AU8">
        <v>2592000</v>
      </c>
      <c r="AV8">
        <v>0</v>
      </c>
      <c r="AW8">
        <v>648000</v>
      </c>
      <c r="AX8">
        <v>1428480</v>
      </c>
      <c r="AY8">
        <v>1152000</v>
      </c>
    </row>
    <row r="9" spans="1:51" x14ac:dyDescent="0.3">
      <c r="A9" s="37"/>
      <c r="B9" t="s">
        <v>83</v>
      </c>
      <c r="C9">
        <v>19676946.690000001</v>
      </c>
      <c r="D9">
        <v>10255014.34</v>
      </c>
      <c r="E9">
        <v>1125168.7290000001</v>
      </c>
      <c r="F9">
        <v>3723421.7420000001</v>
      </c>
      <c r="G9">
        <v>8710278.1630000006</v>
      </c>
      <c r="H9">
        <v>53906357.079999998</v>
      </c>
      <c r="I9">
        <v>2121599.4929999998</v>
      </c>
      <c r="J9">
        <v>10827127.15</v>
      </c>
      <c r="K9">
        <v>12066569.689999999</v>
      </c>
      <c r="L9">
        <v>3453140.784</v>
      </c>
      <c r="M9">
        <v>3961767.5529999998</v>
      </c>
      <c r="N9">
        <v>1339426.226</v>
      </c>
      <c r="O9">
        <v>14437432.65</v>
      </c>
      <c r="P9">
        <v>9281304.4949999992</v>
      </c>
      <c r="Q9">
        <v>24685141.370000001</v>
      </c>
      <c r="R9">
        <v>4615535.358</v>
      </c>
      <c r="S9">
        <v>10823155.439999999</v>
      </c>
      <c r="T9">
        <v>10395558.51</v>
      </c>
      <c r="U9">
        <v>16869949.109999999</v>
      </c>
      <c r="V9">
        <v>4870723.9630000005</v>
      </c>
      <c r="W9">
        <v>12608890.43</v>
      </c>
      <c r="X9">
        <v>4028598.3629999999</v>
      </c>
      <c r="Y9">
        <v>12180453.779999999</v>
      </c>
      <c r="Z9">
        <v>3959546.7910000002</v>
      </c>
      <c r="AA9">
        <v>153563956.80000001</v>
      </c>
      <c r="AB9">
        <v>26765939.420000002</v>
      </c>
      <c r="AC9">
        <v>19002304.960000001</v>
      </c>
      <c r="AD9">
        <v>17842163.77</v>
      </c>
      <c r="AE9">
        <v>3573014.4849999999</v>
      </c>
      <c r="AF9">
        <v>4973807.5630000001</v>
      </c>
      <c r="AG9">
        <v>11536475.449999999</v>
      </c>
      <c r="AH9">
        <v>1273691.442</v>
      </c>
      <c r="AI9">
        <v>13206244.74</v>
      </c>
      <c r="AJ9">
        <v>35584551.259999998</v>
      </c>
      <c r="AK9">
        <v>6397197.5470000003</v>
      </c>
      <c r="AL9">
        <v>9619640.2050000001</v>
      </c>
      <c r="AM9">
        <v>4563164.6739999996</v>
      </c>
      <c r="AN9">
        <v>16519752.91</v>
      </c>
      <c r="AO9">
        <v>2574464.551</v>
      </c>
      <c r="AP9">
        <v>16948329.969999999</v>
      </c>
      <c r="AQ9">
        <v>16504796.68</v>
      </c>
      <c r="AR9">
        <v>1825863.2949999999</v>
      </c>
      <c r="AS9">
        <v>3532291.0049999999</v>
      </c>
      <c r="AT9">
        <v>16063551.67</v>
      </c>
      <c r="AU9">
        <v>205192530.30000001</v>
      </c>
      <c r="AV9">
        <v>485438.9632</v>
      </c>
      <c r="AW9">
        <v>11174667.970000001</v>
      </c>
      <c r="AX9">
        <v>17096778.190000001</v>
      </c>
      <c r="AY9">
        <v>12806686.619999999</v>
      </c>
    </row>
    <row r="10" spans="1:51" x14ac:dyDescent="0.3">
      <c r="A10" s="37"/>
      <c r="B10" t="s">
        <v>71</v>
      </c>
      <c r="C10">
        <v>968377.07689999999</v>
      </c>
      <c r="D10">
        <v>428883.12449999998</v>
      </c>
      <c r="E10">
        <v>47337.781470000002</v>
      </c>
      <c r="F10">
        <v>151723.38250000001</v>
      </c>
      <c r="G10">
        <v>404906.72970000003</v>
      </c>
      <c r="H10">
        <v>2575363.0580000002</v>
      </c>
      <c r="I10">
        <v>132912.3469</v>
      </c>
      <c r="J10">
        <v>501310.65950000001</v>
      </c>
      <c r="K10">
        <v>505088.22159999999</v>
      </c>
      <c r="L10">
        <v>0</v>
      </c>
      <c r="M10">
        <v>0</v>
      </c>
      <c r="N10">
        <v>0</v>
      </c>
      <c r="O10">
        <v>647875.04909999995</v>
      </c>
      <c r="P10">
        <v>386336.30489999999</v>
      </c>
      <c r="Q10">
        <v>1214226.93</v>
      </c>
      <c r="R10">
        <v>292797.74430000002</v>
      </c>
      <c r="S10">
        <v>441083.94219999999</v>
      </c>
      <c r="T10">
        <v>470127.21480000002</v>
      </c>
      <c r="U10">
        <v>759393.74890000001</v>
      </c>
      <c r="V10">
        <v>231982.5821</v>
      </c>
      <c r="W10">
        <v>582755.09129999997</v>
      </c>
      <c r="X10">
        <v>172758.47750000001</v>
      </c>
      <c r="Y10">
        <v>588465.01899999997</v>
      </c>
      <c r="Z10">
        <v>173081.31529999999</v>
      </c>
      <c r="AA10">
        <v>6578199.5109999999</v>
      </c>
      <c r="AB10">
        <v>1547662.4750000001</v>
      </c>
      <c r="AC10">
        <v>808067.48459999997</v>
      </c>
      <c r="AD10">
        <v>761691.3737</v>
      </c>
      <c r="AE10">
        <v>156049.4566</v>
      </c>
      <c r="AF10">
        <v>212259.2188</v>
      </c>
      <c r="AG10">
        <v>493944.94150000002</v>
      </c>
      <c r="AH10">
        <v>49438.318570000003</v>
      </c>
      <c r="AI10">
        <v>533957.69700000004</v>
      </c>
      <c r="AJ10">
        <v>1611855.3049999999</v>
      </c>
      <c r="AK10">
        <v>295956.5919</v>
      </c>
      <c r="AL10">
        <v>435245.30910000001</v>
      </c>
      <c r="AM10">
        <v>179035.3094</v>
      </c>
      <c r="AN10">
        <v>733234.38549999997</v>
      </c>
      <c r="AO10">
        <v>121346.4973</v>
      </c>
      <c r="AP10">
        <v>701451.24289999995</v>
      </c>
      <c r="AQ10">
        <v>662206.82129999995</v>
      </c>
      <c r="AR10">
        <v>83252.013389999993</v>
      </c>
      <c r="AS10">
        <v>178237.8425</v>
      </c>
      <c r="AT10">
        <v>750448.97290000005</v>
      </c>
      <c r="AU10">
        <v>8704509.8579999991</v>
      </c>
      <c r="AV10">
        <v>20475.56784</v>
      </c>
      <c r="AW10">
        <v>473391.35239999997</v>
      </c>
      <c r="AX10">
        <v>741899.74190000002</v>
      </c>
      <c r="AY10">
        <v>571594.4314</v>
      </c>
    </row>
    <row r="11" spans="1:51" x14ac:dyDescent="0.3">
      <c r="A11" s="37"/>
      <c r="B11" t="s">
        <v>84</v>
      </c>
      <c r="C11">
        <v>0</v>
      </c>
      <c r="D11">
        <v>0</v>
      </c>
      <c r="E11">
        <v>120000</v>
      </c>
      <c r="F11">
        <v>0</v>
      </c>
      <c r="G11">
        <v>0</v>
      </c>
      <c r="H11">
        <v>0</v>
      </c>
      <c r="I11">
        <v>120000</v>
      </c>
      <c r="J11">
        <v>0</v>
      </c>
      <c r="K11">
        <v>576000</v>
      </c>
      <c r="L11">
        <v>720000</v>
      </c>
      <c r="M11">
        <v>120000</v>
      </c>
      <c r="N11">
        <v>156000</v>
      </c>
      <c r="O11">
        <v>0</v>
      </c>
      <c r="P11">
        <v>0</v>
      </c>
      <c r="Q11">
        <v>0</v>
      </c>
      <c r="R11">
        <v>0</v>
      </c>
      <c r="S11">
        <v>156000</v>
      </c>
      <c r="T11">
        <v>1560000</v>
      </c>
      <c r="U11">
        <v>288000</v>
      </c>
      <c r="V11">
        <v>21600</v>
      </c>
      <c r="W11">
        <v>0</v>
      </c>
      <c r="X11">
        <v>960000</v>
      </c>
      <c r="Y11">
        <v>192000</v>
      </c>
      <c r="Z11">
        <v>96000</v>
      </c>
      <c r="AA11">
        <v>1224000</v>
      </c>
      <c r="AB11">
        <v>564000</v>
      </c>
      <c r="AC11">
        <v>0</v>
      </c>
      <c r="AD11">
        <v>0</v>
      </c>
      <c r="AE11">
        <v>1080000</v>
      </c>
      <c r="AF11">
        <v>144000</v>
      </c>
      <c r="AG11">
        <v>3900000</v>
      </c>
      <c r="AH11">
        <v>576000</v>
      </c>
      <c r="AI11">
        <v>0</v>
      </c>
      <c r="AJ11">
        <v>0</v>
      </c>
      <c r="AK11">
        <v>0</v>
      </c>
      <c r="AL11">
        <v>0</v>
      </c>
      <c r="AM11">
        <v>540000</v>
      </c>
      <c r="AN11">
        <v>3200000</v>
      </c>
      <c r="AO11">
        <v>0</v>
      </c>
      <c r="AP11">
        <v>0</v>
      </c>
      <c r="AQ11">
        <v>0</v>
      </c>
      <c r="AR11">
        <v>0</v>
      </c>
      <c r="AS11">
        <v>750000</v>
      </c>
      <c r="AT11">
        <v>175000</v>
      </c>
      <c r="AU11">
        <v>350000</v>
      </c>
      <c r="AV11">
        <v>120000</v>
      </c>
      <c r="AW11">
        <v>480000</v>
      </c>
      <c r="AX11">
        <v>2163000</v>
      </c>
      <c r="AY11">
        <v>0</v>
      </c>
    </row>
    <row r="12" spans="1:51" x14ac:dyDescent="0.3">
      <c r="A12" s="37"/>
      <c r="B12" t="s">
        <v>85</v>
      </c>
      <c r="C12">
        <v>4060000</v>
      </c>
      <c r="D12">
        <v>240000</v>
      </c>
      <c r="E12">
        <v>50000</v>
      </c>
      <c r="F12">
        <v>624000</v>
      </c>
      <c r="G12">
        <v>2089362.8130000001</v>
      </c>
      <c r="H12">
        <v>8713140.398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5025000</v>
      </c>
      <c r="P12">
        <v>30000</v>
      </c>
      <c r="Q12">
        <v>1775000</v>
      </c>
      <c r="R12">
        <v>901000</v>
      </c>
      <c r="S12">
        <v>24000</v>
      </c>
      <c r="T12">
        <v>0</v>
      </c>
      <c r="U12">
        <v>0</v>
      </c>
      <c r="V12">
        <v>210000</v>
      </c>
      <c r="W12">
        <v>750000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182000</v>
      </c>
      <c r="AD12">
        <v>75000</v>
      </c>
      <c r="AE12">
        <v>0</v>
      </c>
      <c r="AF12">
        <v>0</v>
      </c>
      <c r="AG12">
        <v>1152000</v>
      </c>
      <c r="AH12">
        <v>0</v>
      </c>
      <c r="AI12">
        <v>44000</v>
      </c>
      <c r="AJ12">
        <v>160000</v>
      </c>
      <c r="AK12">
        <v>225000</v>
      </c>
      <c r="AL12">
        <v>1440000</v>
      </c>
      <c r="AM12">
        <v>0</v>
      </c>
      <c r="AN12">
        <v>480000</v>
      </c>
      <c r="AO12">
        <v>120000</v>
      </c>
      <c r="AP12">
        <v>427500</v>
      </c>
      <c r="AQ12">
        <v>243000</v>
      </c>
      <c r="AR12">
        <v>8000</v>
      </c>
      <c r="AS12">
        <v>192000</v>
      </c>
      <c r="AT12">
        <v>320000</v>
      </c>
      <c r="AU12">
        <v>1000000</v>
      </c>
      <c r="AV12">
        <v>9566.6795480000001</v>
      </c>
      <c r="AW12">
        <v>0</v>
      </c>
      <c r="AX12">
        <v>381000</v>
      </c>
      <c r="AY12">
        <v>453750</v>
      </c>
    </row>
    <row r="13" spans="1:51" x14ac:dyDescent="0.3">
      <c r="A13" s="37"/>
      <c r="B13" t="s">
        <v>109</v>
      </c>
      <c r="C13">
        <v>1080000</v>
      </c>
      <c r="D13">
        <v>0</v>
      </c>
      <c r="E13">
        <v>0</v>
      </c>
      <c r="F13">
        <v>0</v>
      </c>
      <c r="G13">
        <v>1080000</v>
      </c>
      <c r="H13">
        <v>18345600</v>
      </c>
      <c r="I13">
        <v>680400</v>
      </c>
      <c r="J13">
        <v>1080000</v>
      </c>
      <c r="K13">
        <v>1360800</v>
      </c>
      <c r="L13">
        <v>540000</v>
      </c>
      <c r="M13">
        <v>540000</v>
      </c>
      <c r="N13">
        <v>540000</v>
      </c>
      <c r="O13">
        <v>1080000</v>
      </c>
      <c r="P13">
        <v>540000</v>
      </c>
      <c r="Q13">
        <v>1080000</v>
      </c>
      <c r="R13">
        <v>0</v>
      </c>
      <c r="S13">
        <v>1080000</v>
      </c>
      <c r="T13">
        <v>540000</v>
      </c>
      <c r="U13">
        <v>2160000</v>
      </c>
      <c r="V13">
        <v>324000</v>
      </c>
      <c r="W13">
        <v>388800</v>
      </c>
      <c r="X13">
        <v>1080000</v>
      </c>
      <c r="Y13">
        <v>0</v>
      </c>
      <c r="Z13">
        <v>1080000</v>
      </c>
      <c r="AA13">
        <v>1998000</v>
      </c>
      <c r="AB13">
        <v>388800</v>
      </c>
      <c r="AC13">
        <v>680400</v>
      </c>
      <c r="AD13">
        <v>64800</v>
      </c>
      <c r="AE13">
        <v>0</v>
      </c>
      <c r="AF13">
        <v>540000</v>
      </c>
      <c r="AG13">
        <v>2160000</v>
      </c>
      <c r="AH13">
        <v>0</v>
      </c>
      <c r="AI13">
        <v>1080000</v>
      </c>
      <c r="AJ13">
        <v>1080000</v>
      </c>
      <c r="AK13">
        <v>1080000</v>
      </c>
      <c r="AL13">
        <v>1080000</v>
      </c>
      <c r="AM13">
        <v>1080000</v>
      </c>
      <c r="AN13">
        <v>1080000</v>
      </c>
      <c r="AO13">
        <v>1080000</v>
      </c>
      <c r="AP13">
        <v>1080000</v>
      </c>
      <c r="AQ13">
        <v>1080000</v>
      </c>
      <c r="AR13">
        <v>0</v>
      </c>
      <c r="AS13">
        <v>540000</v>
      </c>
      <c r="AT13">
        <v>810000</v>
      </c>
      <c r="AU13">
        <v>5720400</v>
      </c>
      <c r="AV13">
        <v>0</v>
      </c>
      <c r="AW13">
        <v>540000</v>
      </c>
      <c r="AX13">
        <v>158760</v>
      </c>
      <c r="AY13">
        <v>1080000</v>
      </c>
    </row>
    <row r="14" spans="1:51" x14ac:dyDescent="0.3">
      <c r="A14" s="37"/>
      <c r="B14" t="s">
        <v>105</v>
      </c>
      <c r="C14">
        <v>340111.82069999998</v>
      </c>
      <c r="D14">
        <v>808833.10809999995</v>
      </c>
      <c r="E14">
        <v>802522.55799999996</v>
      </c>
      <c r="F14">
        <v>802608.83759999997</v>
      </c>
      <c r="G14">
        <v>337166.4988</v>
      </c>
      <c r="H14">
        <v>716876.36860000005</v>
      </c>
      <c r="I14">
        <v>950769.02910000004</v>
      </c>
      <c r="J14">
        <v>350003.62270000001</v>
      </c>
      <c r="K14">
        <v>946104.02890000003</v>
      </c>
      <c r="L14">
        <v>335769.56800000003</v>
      </c>
      <c r="M14">
        <v>335588.38089999999</v>
      </c>
      <c r="N14">
        <v>369522.97129999998</v>
      </c>
      <c r="O14">
        <v>346916.4105</v>
      </c>
      <c r="P14">
        <v>334010.26299999998</v>
      </c>
      <c r="Q14">
        <v>411805.10310000001</v>
      </c>
      <c r="R14">
        <v>815195.75069999998</v>
      </c>
      <c r="S14">
        <v>337166.4988</v>
      </c>
      <c r="T14">
        <v>348211.40259999997</v>
      </c>
      <c r="U14">
        <v>440218.6042</v>
      </c>
      <c r="V14">
        <v>335728.34960000002</v>
      </c>
      <c r="W14">
        <v>381635.02750000003</v>
      </c>
      <c r="X14">
        <v>308654.16350000002</v>
      </c>
      <c r="Y14">
        <v>12674.789479999999</v>
      </c>
      <c r="Z14">
        <v>332432.14510000002</v>
      </c>
      <c r="AA14">
        <v>1132464.0490000001</v>
      </c>
      <c r="AB14">
        <v>356331.45199999999</v>
      </c>
      <c r="AC14">
        <v>320568.51909999998</v>
      </c>
      <c r="AD14">
        <v>338887.79700000002</v>
      </c>
      <c r="AE14">
        <v>807431.39229999995</v>
      </c>
      <c r="AF14">
        <v>355407.87300000002</v>
      </c>
      <c r="AG14">
        <v>425661.45429999998</v>
      </c>
      <c r="AH14">
        <v>3190.7476230000002</v>
      </c>
      <c r="AI14">
        <v>296931.41230000003</v>
      </c>
      <c r="AJ14">
        <v>356481.62219999998</v>
      </c>
      <c r="AK14">
        <v>309274.49650000001</v>
      </c>
      <c r="AL14">
        <v>9432.2741069999993</v>
      </c>
      <c r="AM14">
        <v>944783.21169999999</v>
      </c>
      <c r="AN14">
        <v>993733.18429999996</v>
      </c>
      <c r="AO14">
        <v>318582.46779999998</v>
      </c>
      <c r="AP14">
        <v>364113.37300000002</v>
      </c>
      <c r="AQ14">
        <v>1164529.547</v>
      </c>
      <c r="AR14">
        <v>4668.5183489999999</v>
      </c>
      <c r="AS14">
        <v>432170.28960000002</v>
      </c>
      <c r="AT14">
        <v>368978.91470000002</v>
      </c>
      <c r="AU14">
        <v>712638.25309999997</v>
      </c>
      <c r="AV14">
        <v>0</v>
      </c>
      <c r="AW14">
        <v>310553.79220000003</v>
      </c>
      <c r="AX14">
        <v>1129873.798</v>
      </c>
      <c r="AY14">
        <v>423016.71580000001</v>
      </c>
    </row>
    <row r="15" spans="1:51" x14ac:dyDescent="0.3">
      <c r="A15" s="37"/>
      <c r="B15" t="s">
        <v>86</v>
      </c>
      <c r="C15">
        <v>20751326.690000001</v>
      </c>
      <c r="D15">
        <v>200000</v>
      </c>
      <c r="E15">
        <v>50000</v>
      </c>
      <c r="F15">
        <v>3963443.165</v>
      </c>
      <c r="G15">
        <v>2706129.0320000001</v>
      </c>
      <c r="H15">
        <v>13763409.15</v>
      </c>
      <c r="I15">
        <v>0</v>
      </c>
      <c r="J15">
        <v>0</v>
      </c>
      <c r="K15">
        <v>0</v>
      </c>
      <c r="L15">
        <v>40000</v>
      </c>
      <c r="M15">
        <v>0</v>
      </c>
      <c r="N15">
        <v>0</v>
      </c>
      <c r="O15">
        <v>34277191.439999998</v>
      </c>
      <c r="P15">
        <v>30000</v>
      </c>
      <c r="Q15">
        <v>18239297.18</v>
      </c>
      <c r="R15">
        <v>6763479.5429999996</v>
      </c>
      <c r="S15">
        <v>40000</v>
      </c>
      <c r="T15">
        <v>0</v>
      </c>
      <c r="U15">
        <v>0</v>
      </c>
      <c r="V15">
        <v>30000</v>
      </c>
      <c r="W15">
        <v>9000575.4330000002</v>
      </c>
      <c r="X15">
        <v>0</v>
      </c>
      <c r="Y15">
        <v>0</v>
      </c>
      <c r="Z15">
        <v>0</v>
      </c>
      <c r="AA15">
        <v>0</v>
      </c>
      <c r="AB15">
        <v>0</v>
      </c>
      <c r="AC15">
        <v>13000831.18</v>
      </c>
      <c r="AD15">
        <v>1011980.665</v>
      </c>
      <c r="AE15">
        <v>0</v>
      </c>
      <c r="AF15">
        <v>0</v>
      </c>
      <c r="AG15">
        <v>12000767.24</v>
      </c>
      <c r="AH15">
        <v>0</v>
      </c>
      <c r="AI15">
        <v>55000</v>
      </c>
      <c r="AJ15">
        <v>2350150.2519999999</v>
      </c>
      <c r="AK15">
        <v>45000</v>
      </c>
      <c r="AL15">
        <v>240000</v>
      </c>
      <c r="AM15">
        <v>0</v>
      </c>
      <c r="AN15">
        <v>12000767.24</v>
      </c>
      <c r="AO15">
        <v>809584.53200000001</v>
      </c>
      <c r="AP15">
        <v>3734187.477</v>
      </c>
      <c r="AQ15">
        <v>3096660.835</v>
      </c>
      <c r="AR15">
        <v>10000</v>
      </c>
      <c r="AS15">
        <v>5993280.6459999997</v>
      </c>
      <c r="AT15">
        <v>4113160.4440000001</v>
      </c>
      <c r="AU15">
        <v>3830983.4130000002</v>
      </c>
      <c r="AV15">
        <v>47833.39774</v>
      </c>
      <c r="AW15">
        <v>0</v>
      </c>
      <c r="AX15">
        <v>5905375.6299999999</v>
      </c>
      <c r="AY15">
        <v>11350725.689999999</v>
      </c>
    </row>
    <row r="16" spans="1:51" x14ac:dyDescent="0.3">
      <c r="A16" s="37"/>
      <c r="B16" t="s">
        <v>87</v>
      </c>
      <c r="C16">
        <v>1227527.635</v>
      </c>
      <c r="D16">
        <v>1566291.75</v>
      </c>
      <c r="E16">
        <v>336469.89640000003</v>
      </c>
      <c r="F16">
        <v>1897049.321</v>
      </c>
      <c r="G16">
        <v>162545.8437</v>
      </c>
      <c r="H16">
        <v>623092.40079999994</v>
      </c>
      <c r="I16">
        <v>277721.18430000002</v>
      </c>
      <c r="J16">
        <v>877314.10030000005</v>
      </c>
      <c r="K16">
        <v>1538148.098</v>
      </c>
      <c r="L16">
        <v>1040293.4</v>
      </c>
      <c r="M16">
        <v>1096642.625</v>
      </c>
      <c r="N16">
        <v>484231.80859999999</v>
      </c>
      <c r="O16">
        <v>964477.37390000001</v>
      </c>
      <c r="P16">
        <v>141120.75339999999</v>
      </c>
      <c r="Q16">
        <v>1104680.1299999999</v>
      </c>
      <c r="R16">
        <v>735357.39679999999</v>
      </c>
      <c r="S16">
        <v>635322.04040000006</v>
      </c>
      <c r="T16">
        <v>705913.37829999998</v>
      </c>
      <c r="U16">
        <v>2524569.1609999998</v>
      </c>
      <c r="V16">
        <v>2563580.1630000002</v>
      </c>
      <c r="W16">
        <v>512716.03259999998</v>
      </c>
      <c r="X16">
        <v>355780.34259999997</v>
      </c>
      <c r="Y16">
        <v>289796.0184</v>
      </c>
      <c r="Z16">
        <v>993480.19660000002</v>
      </c>
      <c r="AA16">
        <v>3645980.6770000001</v>
      </c>
      <c r="AB16">
        <v>1331637.4739999999</v>
      </c>
      <c r="AC16">
        <v>427263.36050000001</v>
      </c>
      <c r="AD16">
        <v>769074.049</v>
      </c>
      <c r="AE16">
        <v>512716.03259999998</v>
      </c>
      <c r="AF16">
        <v>3106489.4730000002</v>
      </c>
      <c r="AG16">
        <v>570117.93629999994</v>
      </c>
      <c r="AH16">
        <v>500978.67469999997</v>
      </c>
      <c r="AI16">
        <v>837436.18660000002</v>
      </c>
      <c r="AJ16">
        <v>1459816.4820000001</v>
      </c>
      <c r="AK16">
        <v>176478.34460000001</v>
      </c>
      <c r="AL16">
        <v>436164.68050000002</v>
      </c>
      <c r="AM16">
        <v>598168.7047</v>
      </c>
      <c r="AN16">
        <v>10781898.02</v>
      </c>
      <c r="AO16">
        <v>512716.03259999998</v>
      </c>
      <c r="AP16">
        <v>1574465.4839999999</v>
      </c>
      <c r="AQ16">
        <v>1803144.2649999999</v>
      </c>
      <c r="AR16">
        <v>58278.722379999999</v>
      </c>
      <c r="AS16">
        <v>4772531.7369999997</v>
      </c>
      <c r="AT16">
        <v>2270223.6170000001</v>
      </c>
      <c r="AU16">
        <v>270600.12829999998</v>
      </c>
      <c r="AV16">
        <v>31580.335340000001</v>
      </c>
      <c r="AW16">
        <v>2129195.747</v>
      </c>
      <c r="AX16">
        <v>701585.01470000006</v>
      </c>
      <c r="AY16">
        <v>1979220.115</v>
      </c>
    </row>
    <row r="17" spans="1:51" x14ac:dyDescent="0.3">
      <c r="A17" s="37"/>
      <c r="B17" t="s">
        <v>88</v>
      </c>
      <c r="C17">
        <v>948986.98069999996</v>
      </c>
      <c r="D17">
        <v>406363.30070000002</v>
      </c>
      <c r="E17">
        <v>289749.12</v>
      </c>
      <c r="F17">
        <v>289749.12</v>
      </c>
      <c r="G17">
        <v>289749.12</v>
      </c>
      <c r="H17">
        <v>724372.8</v>
      </c>
      <c r="I17">
        <v>289749.12</v>
      </c>
      <c r="J17">
        <v>289749.12</v>
      </c>
      <c r="K17">
        <v>289749.12</v>
      </c>
      <c r="L17">
        <v>289749.12</v>
      </c>
      <c r="M17">
        <v>289749.12</v>
      </c>
      <c r="N17">
        <v>289749.12</v>
      </c>
      <c r="O17">
        <v>289749.12</v>
      </c>
      <c r="P17">
        <v>289749.12</v>
      </c>
      <c r="Q17">
        <v>345420.51360000001</v>
      </c>
      <c r="R17">
        <v>289749.12</v>
      </c>
      <c r="S17">
        <v>289749.12</v>
      </c>
      <c r="T17">
        <v>289749.12</v>
      </c>
      <c r="U17">
        <v>325250.64529999997</v>
      </c>
      <c r="V17">
        <v>289749.12</v>
      </c>
      <c r="W17">
        <v>289749.12</v>
      </c>
      <c r="X17">
        <v>289749.12</v>
      </c>
      <c r="Y17">
        <v>289749.12</v>
      </c>
      <c r="Z17">
        <v>289749.12</v>
      </c>
      <c r="AA17">
        <v>289749.12</v>
      </c>
      <c r="AB17">
        <v>289749.12</v>
      </c>
      <c r="AC17">
        <v>289749.12</v>
      </c>
      <c r="AD17">
        <v>289749.12</v>
      </c>
      <c r="AE17">
        <v>289749.12</v>
      </c>
      <c r="AF17">
        <v>289749.12</v>
      </c>
      <c r="AG17">
        <v>289749.12</v>
      </c>
      <c r="AH17">
        <v>289749.12</v>
      </c>
      <c r="AI17">
        <v>289749.12</v>
      </c>
      <c r="AJ17">
        <v>327420.51360000001</v>
      </c>
      <c r="AK17">
        <v>289749.12</v>
      </c>
      <c r="AL17">
        <v>289749.12</v>
      </c>
      <c r="AM17">
        <v>440640.4645</v>
      </c>
      <c r="AN17">
        <v>3075223.1540000001</v>
      </c>
      <c r="AO17">
        <v>289749.12</v>
      </c>
      <c r="AP17">
        <v>289749.12</v>
      </c>
      <c r="AQ17">
        <v>469727.60389999999</v>
      </c>
      <c r="AR17">
        <v>289749.12</v>
      </c>
      <c r="AS17">
        <v>295491.90710000001</v>
      </c>
      <c r="AT17">
        <v>289749.12</v>
      </c>
      <c r="AU17">
        <v>744986.98069999996</v>
      </c>
      <c r="AV17">
        <v>289749.12</v>
      </c>
      <c r="AW17">
        <v>383927.60389999999</v>
      </c>
      <c r="AX17">
        <v>289749.12</v>
      </c>
      <c r="AY17">
        <v>724372.8</v>
      </c>
    </row>
    <row r="18" spans="1:51" x14ac:dyDescent="0.3">
      <c r="A18" s="37"/>
      <c r="B18" t="s">
        <v>72</v>
      </c>
      <c r="C18">
        <v>22647802.039999999</v>
      </c>
      <c r="D18">
        <v>11980984.939999999</v>
      </c>
      <c r="E18">
        <v>1647528.9480000001</v>
      </c>
      <c r="F18">
        <v>5847462.0429999996</v>
      </c>
      <c r="G18">
        <v>9140404.1429999992</v>
      </c>
      <c r="H18">
        <v>71681262.019999996</v>
      </c>
      <c r="I18">
        <v>2393570.068</v>
      </c>
      <c r="J18">
        <v>8563856.2569999993</v>
      </c>
      <c r="K18">
        <v>13208450.59</v>
      </c>
      <c r="L18">
        <v>3651286.3640000001</v>
      </c>
      <c r="M18">
        <v>4426311.7180000003</v>
      </c>
      <c r="N18">
        <v>2308096.9270000001</v>
      </c>
      <c r="O18">
        <v>23325150.640000001</v>
      </c>
      <c r="P18">
        <v>7118013.6040000003</v>
      </c>
      <c r="Q18">
        <v>25765352.77</v>
      </c>
      <c r="R18">
        <v>6393403.5389999999</v>
      </c>
      <c r="S18">
        <v>8570536.6199999992</v>
      </c>
      <c r="T18">
        <v>8365264.5219999999</v>
      </c>
      <c r="U18">
        <v>22349814.620000001</v>
      </c>
      <c r="V18">
        <v>6417768.1619999995</v>
      </c>
      <c r="W18">
        <v>13740062.42</v>
      </c>
      <c r="X18">
        <v>3348159.71</v>
      </c>
      <c r="Y18">
        <v>8868240.5879999995</v>
      </c>
      <c r="Z18">
        <v>4333479.0369999995</v>
      </c>
      <c r="AA18">
        <v>102706538.5</v>
      </c>
      <c r="AB18">
        <v>20800110.539999999</v>
      </c>
      <c r="AC18">
        <v>29739967.170000002</v>
      </c>
      <c r="AD18">
        <v>14991135.619999999</v>
      </c>
      <c r="AE18">
        <v>4796957.4819999998</v>
      </c>
      <c r="AF18">
        <v>6657825.1679999996</v>
      </c>
      <c r="AG18">
        <v>17998139.350000001</v>
      </c>
      <c r="AH18">
        <v>2642301.2230000002</v>
      </c>
      <c r="AI18">
        <v>9781114.7300000004</v>
      </c>
      <c r="AJ18">
        <v>28428546.539999999</v>
      </c>
      <c r="AK18">
        <v>5936985.2599999998</v>
      </c>
      <c r="AL18">
        <v>7543367.4210000001</v>
      </c>
      <c r="AM18">
        <v>5973546.8650000002</v>
      </c>
      <c r="AN18">
        <v>28233123.260000002</v>
      </c>
      <c r="AO18">
        <v>2834164.057</v>
      </c>
      <c r="AP18">
        <v>14141348.300000001</v>
      </c>
      <c r="AQ18">
        <v>16241813.890000001</v>
      </c>
      <c r="AR18">
        <v>1809018.1669999999</v>
      </c>
      <c r="AS18">
        <v>9582415.3129999992</v>
      </c>
      <c r="AT18">
        <v>23117348.629999999</v>
      </c>
      <c r="AU18">
        <v>127133868.7</v>
      </c>
      <c r="AV18">
        <v>1899741.247</v>
      </c>
      <c r="AW18">
        <v>9936120.8369999994</v>
      </c>
      <c r="AX18">
        <v>17787873.829999998</v>
      </c>
      <c r="AY18">
        <v>14320644.810000001</v>
      </c>
    </row>
    <row r="19" spans="1:51" x14ac:dyDescent="0.3">
      <c r="A19" s="37"/>
      <c r="B19" t="s">
        <v>106</v>
      </c>
      <c r="C19">
        <v>1203931.274</v>
      </c>
      <c r="D19">
        <v>1655908.726</v>
      </c>
      <c r="E19">
        <v>538302.79379999998</v>
      </c>
      <c r="F19">
        <v>171692.3077</v>
      </c>
      <c r="G19">
        <v>190839.78829999999</v>
      </c>
      <c r="H19">
        <v>2700651.4890000001</v>
      </c>
      <c r="I19">
        <v>558276.92310000001</v>
      </c>
      <c r="J19">
        <v>390053.90769999998</v>
      </c>
      <c r="K19">
        <v>668278.52309999999</v>
      </c>
      <c r="L19">
        <v>225740.93539999999</v>
      </c>
      <c r="M19">
        <v>259586.36309999999</v>
      </c>
      <c r="N19">
        <v>55625.649230000003</v>
      </c>
      <c r="O19">
        <v>5048097.6739999996</v>
      </c>
      <c r="P19">
        <v>1053695.077</v>
      </c>
      <c r="Q19">
        <v>2320535.7420000001</v>
      </c>
      <c r="R19">
        <v>270000</v>
      </c>
      <c r="S19">
        <v>771538.98459999997</v>
      </c>
      <c r="T19">
        <v>605321.1692</v>
      </c>
      <c r="U19">
        <v>2374344.2769999998</v>
      </c>
      <c r="V19">
        <v>334737.1385</v>
      </c>
      <c r="W19">
        <v>1786926.517</v>
      </c>
      <c r="X19">
        <v>148857.89540000001</v>
      </c>
      <c r="Y19">
        <v>334146.01850000001</v>
      </c>
      <c r="Z19">
        <v>472818.01850000001</v>
      </c>
      <c r="AA19">
        <v>1777918.375</v>
      </c>
      <c r="AB19">
        <v>3007686.6</v>
      </c>
      <c r="AC19">
        <v>1107692.308</v>
      </c>
      <c r="AD19">
        <v>747692.3077</v>
      </c>
      <c r="AE19">
        <v>519172.72619999998</v>
      </c>
      <c r="AF19">
        <v>88061.538459999996</v>
      </c>
      <c r="AG19">
        <v>752375.52</v>
      </c>
      <c r="AH19">
        <v>111251.2985</v>
      </c>
      <c r="AI19">
        <v>908552.27080000006</v>
      </c>
      <c r="AJ19">
        <v>3262818.4619999998</v>
      </c>
      <c r="AK19">
        <v>1384144.017</v>
      </c>
      <c r="AL19">
        <v>316390.71879999997</v>
      </c>
      <c r="AM19">
        <v>819446.12309999997</v>
      </c>
      <c r="AN19">
        <v>338123.07689999999</v>
      </c>
      <c r="AO19">
        <v>315865.55080000003</v>
      </c>
      <c r="AP19">
        <v>324482.95380000002</v>
      </c>
      <c r="AQ19">
        <v>1599053.898</v>
      </c>
      <c r="AR19">
        <v>102209.09540000001</v>
      </c>
      <c r="AS19">
        <v>99692.307690000001</v>
      </c>
      <c r="AT19">
        <v>0</v>
      </c>
      <c r="AU19">
        <v>1961659.0519999999</v>
      </c>
      <c r="AV19">
        <v>55821.710769999998</v>
      </c>
      <c r="AW19">
        <v>239261.5385</v>
      </c>
      <c r="AX19">
        <v>519172.72619999998</v>
      </c>
      <c r="AY19">
        <v>733846.15379999997</v>
      </c>
    </row>
    <row r="20" spans="1:51" x14ac:dyDescent="0.3">
      <c r="A20" s="37"/>
      <c r="B20" t="s">
        <v>73</v>
      </c>
      <c r="C20">
        <v>2080943.889</v>
      </c>
      <c r="D20">
        <v>3080800.2740000002</v>
      </c>
      <c r="E20">
        <v>278128.24619999999</v>
      </c>
      <c r="F20">
        <v>289384.61540000001</v>
      </c>
      <c r="G20">
        <v>114676.46030000001</v>
      </c>
      <c r="H20">
        <v>5341753.6059999997</v>
      </c>
      <c r="I20">
        <v>248123.07689999999</v>
      </c>
      <c r="J20">
        <v>535211.18030000001</v>
      </c>
      <c r="K20">
        <v>2169818.6949999998</v>
      </c>
      <c r="L20">
        <v>128785.5138</v>
      </c>
      <c r="M20">
        <v>129793.18150000001</v>
      </c>
      <c r="N20">
        <v>0</v>
      </c>
      <c r="O20">
        <v>2450930.1230000001</v>
      </c>
      <c r="P20">
        <v>631965.65540000005</v>
      </c>
      <c r="Q20">
        <v>4511577.0460000001</v>
      </c>
      <c r="R20">
        <v>242307.6923</v>
      </c>
      <c r="S20">
        <v>675711.1385</v>
      </c>
      <c r="T20">
        <v>465715.05229999998</v>
      </c>
      <c r="U20">
        <v>1174038.0919999999</v>
      </c>
      <c r="V20">
        <v>195673.0154</v>
      </c>
      <c r="W20">
        <v>1365123.2679999999</v>
      </c>
      <c r="X20">
        <v>74428.947690000001</v>
      </c>
      <c r="Y20">
        <v>222502.5969</v>
      </c>
      <c r="Z20">
        <v>500761.55080000003</v>
      </c>
      <c r="AA20">
        <v>3742003.0520000001</v>
      </c>
      <c r="AB20">
        <v>957515.01229999994</v>
      </c>
      <c r="AC20">
        <v>775384.61540000001</v>
      </c>
      <c r="AD20">
        <v>996923.07689999999</v>
      </c>
      <c r="AE20">
        <v>387244.35690000001</v>
      </c>
      <c r="AF20">
        <v>41538.461539999997</v>
      </c>
      <c r="AG20">
        <v>1372101.5630000001</v>
      </c>
      <c r="AH20">
        <v>27812.824619999999</v>
      </c>
      <c r="AI20">
        <v>815908.20920000004</v>
      </c>
      <c r="AJ20">
        <v>1373981.5379999999</v>
      </c>
      <c r="AK20">
        <v>1530021.6</v>
      </c>
      <c r="AL20">
        <v>244752.8566</v>
      </c>
      <c r="AM20">
        <v>1343864.7690000001</v>
      </c>
      <c r="AN20">
        <v>301569.23080000002</v>
      </c>
      <c r="AO20">
        <v>194689.77230000001</v>
      </c>
      <c r="AP20">
        <v>548500.87379999994</v>
      </c>
      <c r="AQ20">
        <v>1158712.338</v>
      </c>
      <c r="AR20">
        <v>255065.26149999999</v>
      </c>
      <c r="AS20">
        <v>155076.92310000001</v>
      </c>
      <c r="AT20">
        <v>750347.22459999996</v>
      </c>
      <c r="AU20">
        <v>6023477.6859999998</v>
      </c>
      <c r="AV20">
        <v>222502.5969</v>
      </c>
      <c r="AW20">
        <v>292430.76919999998</v>
      </c>
      <c r="AX20">
        <v>3464738.585</v>
      </c>
      <c r="AY20">
        <v>844615.38459999999</v>
      </c>
    </row>
    <row r="21" spans="1:51" x14ac:dyDescent="0.3">
      <c r="A21" s="37"/>
      <c r="B21" t="s">
        <v>126</v>
      </c>
      <c r="C21">
        <v>30674125.690000001</v>
      </c>
      <c r="D21">
        <v>6522484.6840000004</v>
      </c>
      <c r="E21">
        <v>1243317.341</v>
      </c>
      <c r="F21">
        <v>3413741.5660000001</v>
      </c>
      <c r="G21">
        <v>7499547.9570000004</v>
      </c>
      <c r="H21">
        <v>49013803.350000001</v>
      </c>
      <c r="I21">
        <v>2261273.6150000002</v>
      </c>
      <c r="J21">
        <v>5775522.193</v>
      </c>
      <c r="K21">
        <v>8613232.1030000001</v>
      </c>
      <c r="L21">
        <v>2475880.128</v>
      </c>
      <c r="M21">
        <v>2209986.2140000002</v>
      </c>
      <c r="N21">
        <v>55625.649230000003</v>
      </c>
      <c r="O21">
        <v>16472569.310000001</v>
      </c>
      <c r="P21">
        <v>5038109.82</v>
      </c>
      <c r="Q21">
        <v>17250958.449999999</v>
      </c>
      <c r="R21">
        <v>4889814.3130000001</v>
      </c>
      <c r="S21">
        <v>5976190.4170000004</v>
      </c>
      <c r="T21">
        <v>7522080.1880000001</v>
      </c>
      <c r="U21">
        <v>10833464.65</v>
      </c>
      <c r="V21">
        <v>2866378.5580000002</v>
      </c>
      <c r="W21">
        <v>14889300.07</v>
      </c>
      <c r="X21">
        <v>2816587.1230000001</v>
      </c>
      <c r="Y21">
        <v>6302710.9850000003</v>
      </c>
      <c r="Z21">
        <v>2395824.0959999999</v>
      </c>
      <c r="AA21">
        <v>67934929.349999994</v>
      </c>
      <c r="AB21">
        <v>14733253.33</v>
      </c>
      <c r="AC21">
        <v>12498833.35</v>
      </c>
      <c r="AD21">
        <v>11181802.26</v>
      </c>
      <c r="AE21">
        <v>3661296.8679999998</v>
      </c>
      <c r="AF21">
        <v>2895280.2069999999</v>
      </c>
      <c r="AG21">
        <v>15857065.74</v>
      </c>
      <c r="AH21">
        <v>0</v>
      </c>
      <c r="AI21">
        <v>6711507.4819999998</v>
      </c>
      <c r="AJ21">
        <v>18279833.68</v>
      </c>
      <c r="AK21">
        <v>5682243.716</v>
      </c>
      <c r="AL21">
        <v>5571309.1349999998</v>
      </c>
      <c r="AM21">
        <v>4846006.8720000004</v>
      </c>
      <c r="AN21">
        <v>15897926.02</v>
      </c>
      <c r="AO21">
        <v>2262420.5690000001</v>
      </c>
      <c r="AP21">
        <v>10692769.93</v>
      </c>
      <c r="AQ21">
        <v>11852790.130000001</v>
      </c>
      <c r="AR21">
        <v>1355483.66</v>
      </c>
      <c r="AS21">
        <v>4410239.0410000002</v>
      </c>
      <c r="AT21">
        <v>9507958.9289999995</v>
      </c>
      <c r="AU21">
        <v>104940839.7</v>
      </c>
      <c r="AV21">
        <v>1355229.264</v>
      </c>
      <c r="AW21">
        <v>6007338.7630000003</v>
      </c>
      <c r="AX21">
        <v>12647546.27</v>
      </c>
      <c r="AY21">
        <v>12736697.77</v>
      </c>
    </row>
    <row r="22" spans="1:51" x14ac:dyDescent="0.3">
      <c r="A22" s="37"/>
      <c r="B22" t="s">
        <v>89</v>
      </c>
      <c r="C22">
        <v>298636.61540000001</v>
      </c>
      <c r="D22">
        <v>1716481.828</v>
      </c>
      <c r="E22">
        <v>55821.710769999998</v>
      </c>
      <c r="F22">
        <v>233169.23079999999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894762.8308</v>
      </c>
      <c r="P22">
        <v>0</v>
      </c>
      <c r="Q22">
        <v>149318.3077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221538.4615</v>
      </c>
      <c r="AT22">
        <v>0</v>
      </c>
      <c r="AU22">
        <v>0</v>
      </c>
      <c r="AV22">
        <v>102078.38770000001</v>
      </c>
      <c r="AW22">
        <v>0</v>
      </c>
      <c r="AX22">
        <v>0</v>
      </c>
      <c r="AY22">
        <v>0</v>
      </c>
    </row>
    <row r="23" spans="1:51" x14ac:dyDescent="0.3">
      <c r="A23" s="37"/>
      <c r="B23" t="s">
        <v>90</v>
      </c>
      <c r="C23">
        <v>4479789.4890000001</v>
      </c>
      <c r="D23">
        <v>287319.4338</v>
      </c>
      <c r="E23">
        <v>343251.47080000001</v>
      </c>
      <c r="F23">
        <v>299630.76919999998</v>
      </c>
      <c r="G23">
        <v>247075.9975</v>
      </c>
      <c r="H23">
        <v>634204.07999999996</v>
      </c>
      <c r="I23">
        <v>240369.23079999999</v>
      </c>
      <c r="J23">
        <v>172403.51259999999</v>
      </c>
      <c r="K23">
        <v>308655.30459999997</v>
      </c>
      <c r="L23">
        <v>268647.7292</v>
      </c>
      <c r="M23">
        <v>158039.33540000001</v>
      </c>
      <c r="N23">
        <v>47751.28615</v>
      </c>
      <c r="O23">
        <v>2568480.7570000002</v>
      </c>
      <c r="P23">
        <v>567477.96920000005</v>
      </c>
      <c r="Q23">
        <v>917326.41229999997</v>
      </c>
      <c r="R23">
        <v>217107.6923</v>
      </c>
      <c r="S23">
        <v>383483.35379999998</v>
      </c>
      <c r="T23">
        <v>185178.01850000001</v>
      </c>
      <c r="U23">
        <v>1155990.4620000001</v>
      </c>
      <c r="V23">
        <v>240644.63080000001</v>
      </c>
      <c r="W23">
        <v>715505.59380000003</v>
      </c>
      <c r="X23">
        <v>79753.846149999998</v>
      </c>
      <c r="Y23">
        <v>301516.94770000002</v>
      </c>
      <c r="Z23">
        <v>14953.846149999999</v>
      </c>
      <c r="AA23">
        <v>1545805.8829999999</v>
      </c>
      <c r="AB23">
        <v>469120.23690000002</v>
      </c>
      <c r="AC23">
        <v>55384.615380000003</v>
      </c>
      <c r="AD23">
        <v>276923.07689999999</v>
      </c>
      <c r="AE23">
        <v>1974617.9450000001</v>
      </c>
      <c r="AF23">
        <v>0</v>
      </c>
      <c r="AG23">
        <v>843369.23080000002</v>
      </c>
      <c r="AH23">
        <v>27812.824619999999</v>
      </c>
      <c r="AI23">
        <v>93046.153850000002</v>
      </c>
      <c r="AJ23">
        <v>392676.92310000001</v>
      </c>
      <c r="AK23">
        <v>128444.45540000001</v>
      </c>
      <c r="AL23">
        <v>54276.92308</v>
      </c>
      <c r="AM23">
        <v>388579.84620000003</v>
      </c>
      <c r="AN23">
        <v>1398960</v>
      </c>
      <c r="AO23">
        <v>339677.99339999998</v>
      </c>
      <c r="AP23">
        <v>1050285.4890000001</v>
      </c>
      <c r="AQ23">
        <v>1185575.622</v>
      </c>
      <c r="AR23">
        <v>49268.381540000002</v>
      </c>
      <c r="AS23">
        <v>841846.15379999997</v>
      </c>
      <c r="AT23">
        <v>286892.3077</v>
      </c>
      <c r="AU23">
        <v>407076.92310000001</v>
      </c>
      <c r="AV23">
        <v>217220.0123</v>
      </c>
      <c r="AW23">
        <v>766661.53850000002</v>
      </c>
      <c r="AX23">
        <v>1958004.443</v>
      </c>
      <c r="AY23">
        <v>825230.76919999998</v>
      </c>
    </row>
    <row r="24" spans="1:51" x14ac:dyDescent="0.3">
      <c r="A24" s="37"/>
      <c r="B24" t="s">
        <v>74</v>
      </c>
      <c r="C24">
        <v>2161112.5660000001</v>
      </c>
      <c r="D24">
        <v>1825095.378</v>
      </c>
      <c r="E24">
        <v>241240.54149999999</v>
      </c>
      <c r="F24">
        <v>221538.4615</v>
      </c>
      <c r="G24">
        <v>763359.15319999994</v>
      </c>
      <c r="H24">
        <v>0</v>
      </c>
      <c r="I24">
        <v>0</v>
      </c>
      <c r="J24">
        <v>103172.74340000001</v>
      </c>
      <c r="K24">
        <v>560789.8615</v>
      </c>
      <c r="L24">
        <v>32562.66462</v>
      </c>
      <c r="M24">
        <v>0</v>
      </c>
      <c r="N24">
        <v>27812.824619999999</v>
      </c>
      <c r="O24">
        <v>2208142.523</v>
      </c>
      <c r="P24">
        <v>247738.9846</v>
      </c>
      <c r="Q24">
        <v>0</v>
      </c>
      <c r="R24">
        <v>75600</v>
      </c>
      <c r="S24">
        <v>291500.8615</v>
      </c>
      <c r="T24">
        <v>269399.29849999998</v>
      </c>
      <c r="U24">
        <v>427446.55379999999</v>
      </c>
      <c r="V24">
        <v>121013.8615</v>
      </c>
      <c r="W24">
        <v>0</v>
      </c>
      <c r="X24">
        <v>74428.947690000001</v>
      </c>
      <c r="Y24">
        <v>0</v>
      </c>
      <c r="Z24">
        <v>194820.48000000001</v>
      </c>
      <c r="AA24">
        <v>1468839.4339999999</v>
      </c>
      <c r="AB24">
        <v>108725.2338</v>
      </c>
      <c r="AC24">
        <v>387692.3077</v>
      </c>
      <c r="AD24">
        <v>0</v>
      </c>
      <c r="AE24">
        <v>341957.24310000002</v>
      </c>
      <c r="AF24">
        <v>132923.07689999999</v>
      </c>
      <c r="AG24">
        <v>2484065.2429999998</v>
      </c>
      <c r="AH24">
        <v>83438.473849999995</v>
      </c>
      <c r="AI24">
        <v>630554.73230000003</v>
      </c>
      <c r="AJ24">
        <v>2666547.6919999998</v>
      </c>
      <c r="AK24">
        <v>167073.0092</v>
      </c>
      <c r="AL24">
        <v>0</v>
      </c>
      <c r="AM24">
        <v>484382.21539999999</v>
      </c>
      <c r="AN24">
        <v>804447.55940000003</v>
      </c>
      <c r="AO24">
        <v>279395.3664</v>
      </c>
      <c r="AP24">
        <v>757854.71999999997</v>
      </c>
      <c r="AQ24">
        <v>577452.54460000002</v>
      </c>
      <c r="AR24">
        <v>213460.39379999999</v>
      </c>
      <c r="AS24">
        <v>44307.692309999999</v>
      </c>
      <c r="AT24">
        <v>0</v>
      </c>
      <c r="AU24">
        <v>159436.1354</v>
      </c>
      <c r="AV24">
        <v>278324.3077</v>
      </c>
      <c r="AW24">
        <v>225969.23079999999</v>
      </c>
      <c r="AX24">
        <v>1307867.372</v>
      </c>
      <c r="AY24">
        <v>468000</v>
      </c>
    </row>
    <row r="25" spans="1:51" x14ac:dyDescent="0.3">
      <c r="A25" s="37"/>
      <c r="B25" t="s">
        <v>91</v>
      </c>
      <c r="C25">
        <v>3232824.923</v>
      </c>
      <c r="D25">
        <v>148857.89540000001</v>
      </c>
      <c r="E25">
        <v>148531.1262</v>
      </c>
      <c r="F25">
        <v>257538.4615</v>
      </c>
      <c r="G25">
        <v>1213501.558</v>
      </c>
      <c r="H25">
        <v>19151918.859999999</v>
      </c>
      <c r="I25">
        <v>680400</v>
      </c>
      <c r="J25">
        <v>1366881.1640000001</v>
      </c>
      <c r="K25">
        <v>1724221.4399999999</v>
      </c>
      <c r="L25">
        <v>702080.75080000004</v>
      </c>
      <c r="M25">
        <v>799586.36309999996</v>
      </c>
      <c r="N25">
        <v>595625.64919999999</v>
      </c>
      <c r="O25">
        <v>2708977.9569999999</v>
      </c>
      <c r="P25">
        <v>985005.19380000001</v>
      </c>
      <c r="Q25">
        <v>1796912.9720000001</v>
      </c>
      <c r="R25">
        <v>235384.61540000001</v>
      </c>
      <c r="S25">
        <v>1450837.662</v>
      </c>
      <c r="T25">
        <v>772315.53229999996</v>
      </c>
      <c r="U25">
        <v>2309318.3080000002</v>
      </c>
      <c r="V25">
        <v>519673.01539999997</v>
      </c>
      <c r="W25">
        <v>1830906.997</v>
      </c>
      <c r="X25">
        <v>1303286.8430000001</v>
      </c>
      <c r="Y25">
        <v>446573.6862</v>
      </c>
      <c r="Z25">
        <v>1340109.1939999999</v>
      </c>
      <c r="AA25">
        <v>3330575.1140000001</v>
      </c>
      <c r="AB25">
        <v>964614.40619999997</v>
      </c>
      <c r="AC25">
        <v>7049630.7690000003</v>
      </c>
      <c r="AD25">
        <v>463569.23080000002</v>
      </c>
      <c r="AE25">
        <v>445005.19380000001</v>
      </c>
      <c r="AF25">
        <v>697846.15379999997</v>
      </c>
      <c r="AG25">
        <v>2586528.665</v>
      </c>
      <c r="AH25">
        <v>0</v>
      </c>
      <c r="AI25">
        <v>1376800.8370000001</v>
      </c>
      <c r="AJ25">
        <v>2501280</v>
      </c>
      <c r="AK25">
        <v>1837232.308</v>
      </c>
      <c r="AL25">
        <v>1529720.02</v>
      </c>
      <c r="AM25">
        <v>1992155.5379999999</v>
      </c>
      <c r="AN25">
        <v>2161273.2480000001</v>
      </c>
      <c r="AO25">
        <v>1368183.4339999999</v>
      </c>
      <c r="AP25">
        <v>1173046.1540000001</v>
      </c>
      <c r="AQ25">
        <v>1195549.034</v>
      </c>
      <c r="AR25">
        <v>134771.76</v>
      </c>
      <c r="AS25">
        <v>684000</v>
      </c>
      <c r="AT25">
        <v>810000</v>
      </c>
      <c r="AU25">
        <v>9989607.8770000003</v>
      </c>
      <c r="AV25">
        <v>0</v>
      </c>
      <c r="AW25">
        <v>699507.6923</v>
      </c>
      <c r="AX25">
        <v>2153984.1230000001</v>
      </c>
      <c r="AY25">
        <v>1999384.615</v>
      </c>
    </row>
    <row r="26" spans="1:51" x14ac:dyDescent="0.3">
      <c r="A26" s="37"/>
      <c r="B26" t="s">
        <v>107</v>
      </c>
      <c r="C26">
        <v>7695408.7249999996</v>
      </c>
      <c r="D26">
        <v>2594610.179</v>
      </c>
      <c r="E26">
        <v>1114987.69</v>
      </c>
      <c r="F26">
        <v>2933931.1669999999</v>
      </c>
      <c r="G26">
        <v>1593377.69</v>
      </c>
      <c r="H26">
        <v>8371046.4009999996</v>
      </c>
      <c r="I26">
        <v>1191876.7209999999</v>
      </c>
      <c r="J26">
        <v>788842.58140000002</v>
      </c>
      <c r="K26">
        <v>1021228.912</v>
      </c>
      <c r="L26">
        <v>812243.07570000004</v>
      </c>
      <c r="M26">
        <v>595174.7439</v>
      </c>
      <c r="N26">
        <v>725148.62049999996</v>
      </c>
      <c r="O26">
        <v>12069913.720000001</v>
      </c>
      <c r="P26">
        <v>794015.45680000004</v>
      </c>
      <c r="Q26">
        <v>6319946.6909999996</v>
      </c>
      <c r="R26">
        <v>3544084.8670000001</v>
      </c>
      <c r="S26">
        <v>389166.4988</v>
      </c>
      <c r="T26">
        <v>552191.87029999995</v>
      </c>
      <c r="U26">
        <v>1884535.558</v>
      </c>
      <c r="V26">
        <v>538342.21120000002</v>
      </c>
      <c r="W26">
        <v>4300884.03</v>
      </c>
      <c r="X26">
        <v>937512.05889999995</v>
      </c>
      <c r="Y26">
        <v>533416.00789999997</v>
      </c>
      <c r="Z26">
        <v>491683.44349999999</v>
      </c>
      <c r="AA26">
        <v>2864212.7749999999</v>
      </c>
      <c r="AB26">
        <v>619513.42119999998</v>
      </c>
      <c r="AC26">
        <v>4668584.0070000002</v>
      </c>
      <c r="AD26">
        <v>1109094.5020000001</v>
      </c>
      <c r="AE26">
        <v>3425317.497</v>
      </c>
      <c r="AF26">
        <v>585254.02679999999</v>
      </c>
      <c r="AG26">
        <v>8603528.3790000007</v>
      </c>
      <c r="AH26">
        <v>981034.04610000004</v>
      </c>
      <c r="AI26">
        <v>581267.77540000004</v>
      </c>
      <c r="AJ26">
        <v>1740019.1850000001</v>
      </c>
      <c r="AK26">
        <v>525109.56110000005</v>
      </c>
      <c r="AL26">
        <v>879152.29379999998</v>
      </c>
      <c r="AM26">
        <v>1937120.35</v>
      </c>
      <c r="AN26">
        <v>5422722.3059999999</v>
      </c>
      <c r="AO26">
        <v>755200.73010000004</v>
      </c>
      <c r="AP26">
        <v>2334996.781</v>
      </c>
      <c r="AQ26">
        <v>2513363.8629999999</v>
      </c>
      <c r="AR26">
        <v>510628.91220000002</v>
      </c>
      <c r="AS26">
        <v>2442913.5279999999</v>
      </c>
      <c r="AT26">
        <v>2444101.1179999998</v>
      </c>
      <c r="AU26">
        <v>5073907.4970000004</v>
      </c>
      <c r="AV26">
        <v>264339.26240000001</v>
      </c>
      <c r="AW26">
        <v>1357692.254</v>
      </c>
      <c r="AX26">
        <v>3613408.61</v>
      </c>
      <c r="AY26">
        <v>4127366.406</v>
      </c>
    </row>
    <row r="27" spans="1:51" ht="15" thickBot="1" x14ac:dyDescent="0.35">
      <c r="A27" s="38"/>
      <c r="B27" t="s">
        <v>92</v>
      </c>
      <c r="C27">
        <v>10595338.33</v>
      </c>
      <c r="D27">
        <v>4151505.6060000001</v>
      </c>
      <c r="E27">
        <v>2309135.0890000002</v>
      </c>
      <c r="F27">
        <v>1481383.868</v>
      </c>
      <c r="G27">
        <v>1809905.4580000001</v>
      </c>
      <c r="H27">
        <v>6912520.2419999996</v>
      </c>
      <c r="I27">
        <v>1320369.2309999999</v>
      </c>
      <c r="J27">
        <v>1323935.513</v>
      </c>
      <c r="K27">
        <v>1858873.763</v>
      </c>
      <c r="L27">
        <v>1405091.7169999999</v>
      </c>
      <c r="M27">
        <v>389379.54460000002</v>
      </c>
      <c r="N27">
        <v>561762.8308</v>
      </c>
      <c r="O27">
        <v>16421837.880000001</v>
      </c>
      <c r="P27">
        <v>2830342.6710000001</v>
      </c>
      <c r="Q27">
        <v>8290645.2929999996</v>
      </c>
      <c r="R27">
        <v>2666581.4240000001</v>
      </c>
      <c r="S27">
        <v>1796583.483</v>
      </c>
      <c r="T27">
        <v>797526.8308</v>
      </c>
      <c r="U27">
        <v>399336.48</v>
      </c>
      <c r="V27">
        <v>423041.5846</v>
      </c>
      <c r="W27">
        <v>5047943.932</v>
      </c>
      <c r="X27">
        <v>484524.11080000002</v>
      </c>
      <c r="Y27">
        <v>781455.65540000005</v>
      </c>
      <c r="Z27">
        <v>1858535.7779999999</v>
      </c>
      <c r="AA27">
        <v>1707748.726</v>
      </c>
      <c r="AB27">
        <v>669607.80920000002</v>
      </c>
      <c r="AC27">
        <v>3295707.7949999999</v>
      </c>
      <c r="AD27">
        <v>1567745.166</v>
      </c>
      <c r="AE27">
        <v>2299194.0550000002</v>
      </c>
      <c r="AF27">
        <v>1235076.923</v>
      </c>
      <c r="AG27">
        <v>6513149.4970000004</v>
      </c>
      <c r="AH27">
        <v>519326.47379999998</v>
      </c>
      <c r="AI27">
        <v>1977646.098</v>
      </c>
      <c r="AJ27">
        <v>6623586.7939999998</v>
      </c>
      <c r="AK27">
        <v>3071959.4180000001</v>
      </c>
      <c r="AL27">
        <v>1963744.7560000001</v>
      </c>
      <c r="AM27">
        <v>1740801.6</v>
      </c>
      <c r="AN27">
        <v>5942215.0539999995</v>
      </c>
      <c r="AO27">
        <v>1986282.902</v>
      </c>
      <c r="AP27">
        <v>2140289.4380000001</v>
      </c>
      <c r="AQ27">
        <v>5488798.7319999998</v>
      </c>
      <c r="AR27">
        <v>480261.48920000001</v>
      </c>
      <c r="AS27">
        <v>1922127.8540000001</v>
      </c>
      <c r="AT27">
        <v>1714800.53</v>
      </c>
      <c r="AU27">
        <v>1729804.2590000001</v>
      </c>
      <c r="AV27">
        <v>934575.70550000004</v>
      </c>
      <c r="AW27">
        <v>2405907.6919999998</v>
      </c>
      <c r="AX27">
        <v>3635388.0159999998</v>
      </c>
      <c r="AY27">
        <v>6105272.767</v>
      </c>
    </row>
    <row r="28" spans="1:51" ht="15" thickTop="1" x14ac:dyDescent="0.3">
      <c r="B28" s="2" t="s">
        <v>93</v>
      </c>
    </row>
    <row r="29" spans="1:51" x14ac:dyDescent="0.3">
      <c r="B29" t="s">
        <v>94</v>
      </c>
      <c r="C29">
        <v>8316.3799999999992</v>
      </c>
      <c r="D29">
        <v>3620</v>
      </c>
      <c r="E29">
        <v>396.91</v>
      </c>
      <c r="F29">
        <v>1320</v>
      </c>
      <c r="G29">
        <v>3232</v>
      </c>
      <c r="H29">
        <v>21422</v>
      </c>
      <c r="I29">
        <v>922.45</v>
      </c>
      <c r="J29">
        <v>3845.81</v>
      </c>
      <c r="K29">
        <v>4123</v>
      </c>
      <c r="L29">
        <v>1142</v>
      </c>
      <c r="M29">
        <v>1343</v>
      </c>
      <c r="N29">
        <v>481</v>
      </c>
      <c r="O29">
        <v>5326</v>
      </c>
      <c r="P29">
        <v>3262</v>
      </c>
      <c r="Q29">
        <v>9241</v>
      </c>
      <c r="R29">
        <v>1986</v>
      </c>
      <c r="S29">
        <v>3802</v>
      </c>
      <c r="T29">
        <v>3741</v>
      </c>
      <c r="U29">
        <v>6093</v>
      </c>
      <c r="V29">
        <v>1767</v>
      </c>
      <c r="W29">
        <v>4889</v>
      </c>
      <c r="X29">
        <v>1297</v>
      </c>
      <c r="Y29">
        <v>4461</v>
      </c>
      <c r="Z29">
        <v>1372.6</v>
      </c>
      <c r="AA29">
        <v>53422</v>
      </c>
      <c r="AB29">
        <v>14903.4</v>
      </c>
      <c r="AC29">
        <v>6822</v>
      </c>
      <c r="AD29">
        <v>6270</v>
      </c>
      <c r="AE29">
        <v>1158.0899999999999</v>
      </c>
      <c r="AF29">
        <v>1631</v>
      </c>
      <c r="AG29">
        <v>4006</v>
      </c>
      <c r="AH29">
        <v>409</v>
      </c>
      <c r="AI29">
        <v>4402.67</v>
      </c>
      <c r="AJ29">
        <v>12603</v>
      </c>
      <c r="AK29">
        <v>2380.09</v>
      </c>
      <c r="AL29">
        <v>3514.73</v>
      </c>
      <c r="AM29">
        <v>1517</v>
      </c>
      <c r="AN29">
        <v>6151.6</v>
      </c>
      <c r="AO29">
        <v>986.67</v>
      </c>
      <c r="AP29">
        <v>5980</v>
      </c>
      <c r="AQ29">
        <v>5681</v>
      </c>
      <c r="AR29">
        <v>642</v>
      </c>
      <c r="AS29">
        <v>1563</v>
      </c>
      <c r="AT29">
        <v>5824.75</v>
      </c>
      <c r="AU29">
        <v>68920</v>
      </c>
      <c r="AV29">
        <v>134</v>
      </c>
      <c r="AW29">
        <v>3937</v>
      </c>
      <c r="AX29">
        <v>6365</v>
      </c>
      <c r="AY29">
        <v>4862</v>
      </c>
    </row>
    <row r="30" spans="1:51" x14ac:dyDescent="0.3">
      <c r="B30" t="s">
        <v>108</v>
      </c>
      <c r="C30">
        <v>959</v>
      </c>
      <c r="D30">
        <v>288</v>
      </c>
      <c r="E30">
        <v>1724</v>
      </c>
      <c r="F30">
        <v>196</v>
      </c>
      <c r="G30">
        <v>1730</v>
      </c>
      <c r="H30">
        <v>21500</v>
      </c>
      <c r="I30">
        <v>142</v>
      </c>
      <c r="J30">
        <v>302</v>
      </c>
      <c r="K30">
        <v>645</v>
      </c>
      <c r="L30">
        <v>155</v>
      </c>
      <c r="M30">
        <v>1810</v>
      </c>
      <c r="N30">
        <v>448</v>
      </c>
      <c r="O30">
        <v>619</v>
      </c>
      <c r="P30">
        <v>1978</v>
      </c>
      <c r="Q30">
        <v>989</v>
      </c>
      <c r="R30">
        <v>559</v>
      </c>
      <c r="S30">
        <v>702</v>
      </c>
      <c r="T30">
        <v>408</v>
      </c>
      <c r="U30">
        <v>1443</v>
      </c>
      <c r="V30">
        <v>374</v>
      </c>
      <c r="W30">
        <v>1527</v>
      </c>
      <c r="X30">
        <v>219</v>
      </c>
      <c r="Y30">
        <v>452</v>
      </c>
      <c r="Z30">
        <v>350</v>
      </c>
      <c r="AA30">
        <v>3148</v>
      </c>
      <c r="AB30">
        <v>3249</v>
      </c>
      <c r="AC30">
        <v>5444</v>
      </c>
      <c r="AD30">
        <v>1699</v>
      </c>
      <c r="AE30">
        <v>294</v>
      </c>
      <c r="AF30">
        <v>232</v>
      </c>
      <c r="AG30">
        <v>3465</v>
      </c>
      <c r="AH30">
        <v>116</v>
      </c>
      <c r="AI30">
        <v>252</v>
      </c>
      <c r="AJ30">
        <v>1006</v>
      </c>
      <c r="AK30">
        <v>1570</v>
      </c>
      <c r="AL30">
        <v>353</v>
      </c>
      <c r="AM30">
        <v>126</v>
      </c>
      <c r="AN30">
        <v>896</v>
      </c>
      <c r="AO30">
        <v>148</v>
      </c>
      <c r="AP30">
        <v>829</v>
      </c>
      <c r="AQ30">
        <v>984</v>
      </c>
      <c r="AR30">
        <v>138</v>
      </c>
      <c r="AS30">
        <v>983</v>
      </c>
      <c r="AT30">
        <v>1363</v>
      </c>
      <c r="AU30">
        <v>21438</v>
      </c>
      <c r="AV30">
        <v>230</v>
      </c>
      <c r="AW30">
        <v>153</v>
      </c>
      <c r="AX30">
        <v>698</v>
      </c>
      <c r="AY30">
        <v>638</v>
      </c>
    </row>
    <row r="31" spans="1:51" x14ac:dyDescent="0.3">
      <c r="B31" t="s">
        <v>96</v>
      </c>
      <c r="C31">
        <v>4572</v>
      </c>
      <c r="D31">
        <v>1351</v>
      </c>
      <c r="E31">
        <v>2562</v>
      </c>
      <c r="F31">
        <v>922</v>
      </c>
      <c r="G31">
        <v>7204</v>
      </c>
      <c r="H31">
        <v>101000</v>
      </c>
      <c r="I31">
        <v>667</v>
      </c>
      <c r="J31">
        <v>1418</v>
      </c>
      <c r="K31">
        <v>3032</v>
      </c>
      <c r="L31">
        <v>727</v>
      </c>
      <c r="M31">
        <v>8504</v>
      </c>
      <c r="N31">
        <v>2104</v>
      </c>
      <c r="O31">
        <v>2908</v>
      </c>
      <c r="P31">
        <v>9292</v>
      </c>
      <c r="Q31">
        <v>4646</v>
      </c>
      <c r="R31">
        <v>2625</v>
      </c>
      <c r="S31">
        <v>3296</v>
      </c>
      <c r="T31">
        <v>1917</v>
      </c>
      <c r="U31">
        <v>6779</v>
      </c>
      <c r="V31">
        <v>1756</v>
      </c>
      <c r="W31">
        <v>7171</v>
      </c>
      <c r="X31">
        <v>1030</v>
      </c>
      <c r="Y31">
        <v>2121</v>
      </c>
      <c r="Z31">
        <v>1645</v>
      </c>
      <c r="AA31">
        <v>14786</v>
      </c>
      <c r="AB31">
        <v>15262</v>
      </c>
      <c r="AC31">
        <v>25573</v>
      </c>
      <c r="AD31">
        <v>7979</v>
      </c>
      <c r="AE31">
        <v>1172</v>
      </c>
      <c r="AF31">
        <v>1091</v>
      </c>
      <c r="AG31">
        <v>16278</v>
      </c>
      <c r="AH31">
        <v>545</v>
      </c>
      <c r="AI31">
        <v>1185</v>
      </c>
      <c r="AJ31">
        <v>4727</v>
      </c>
      <c r="AK31">
        <v>7373</v>
      </c>
      <c r="AL31">
        <v>1656</v>
      </c>
      <c r="AM31">
        <v>593</v>
      </c>
      <c r="AN31">
        <v>4209</v>
      </c>
      <c r="AO31">
        <v>696</v>
      </c>
      <c r="AP31">
        <v>3895</v>
      </c>
      <c r="AQ31">
        <v>4622</v>
      </c>
      <c r="AR31">
        <v>646</v>
      </c>
      <c r="AS31">
        <v>4616</v>
      </c>
      <c r="AT31">
        <v>6403</v>
      </c>
      <c r="AU31">
        <v>100710</v>
      </c>
      <c r="AV31">
        <v>1080</v>
      </c>
      <c r="AW31">
        <v>721</v>
      </c>
      <c r="AX31">
        <v>3277</v>
      </c>
      <c r="AY31">
        <v>2995</v>
      </c>
    </row>
    <row r="32" spans="1:51" x14ac:dyDescent="0.3">
      <c r="B32" t="s">
        <v>97</v>
      </c>
      <c r="C32">
        <v>776</v>
      </c>
      <c r="D32">
        <v>406</v>
      </c>
      <c r="E32">
        <v>55</v>
      </c>
      <c r="F32">
        <v>139</v>
      </c>
      <c r="G32">
        <v>387</v>
      </c>
      <c r="H32">
        <v>1809</v>
      </c>
      <c r="I32">
        <v>70</v>
      </c>
      <c r="J32">
        <v>398</v>
      </c>
      <c r="K32">
        <v>457</v>
      </c>
      <c r="L32">
        <v>140</v>
      </c>
      <c r="M32">
        <v>161</v>
      </c>
      <c r="N32">
        <v>49</v>
      </c>
      <c r="O32">
        <v>624</v>
      </c>
      <c r="P32">
        <v>381</v>
      </c>
      <c r="Q32">
        <v>746</v>
      </c>
      <c r="R32">
        <v>122</v>
      </c>
      <c r="S32">
        <v>449</v>
      </c>
      <c r="T32">
        <v>415</v>
      </c>
      <c r="U32">
        <v>326</v>
      </c>
      <c r="V32">
        <v>96</v>
      </c>
      <c r="W32">
        <v>477</v>
      </c>
      <c r="X32">
        <v>143</v>
      </c>
      <c r="Y32">
        <v>488</v>
      </c>
      <c r="Z32">
        <v>163</v>
      </c>
      <c r="AA32">
        <v>5416</v>
      </c>
      <c r="AB32">
        <v>798</v>
      </c>
      <c r="AC32">
        <v>852</v>
      </c>
      <c r="AD32">
        <v>772</v>
      </c>
      <c r="AE32">
        <v>126</v>
      </c>
      <c r="AF32">
        <v>214</v>
      </c>
      <c r="AG32">
        <v>466</v>
      </c>
      <c r="AH32">
        <v>50</v>
      </c>
      <c r="AI32">
        <v>347</v>
      </c>
      <c r="AJ32">
        <v>1411</v>
      </c>
      <c r="AK32">
        <v>252</v>
      </c>
      <c r="AL32">
        <v>278</v>
      </c>
      <c r="AM32">
        <v>220</v>
      </c>
      <c r="AN32">
        <v>582</v>
      </c>
      <c r="AO32">
        <v>75</v>
      </c>
      <c r="AP32">
        <v>706</v>
      </c>
      <c r="AQ32">
        <v>629</v>
      </c>
      <c r="AR32">
        <v>65</v>
      </c>
      <c r="AS32">
        <v>149</v>
      </c>
      <c r="AT32">
        <v>489</v>
      </c>
      <c r="AU32">
        <v>8602</v>
      </c>
      <c r="AV32">
        <v>25</v>
      </c>
      <c r="AW32">
        <v>412</v>
      </c>
      <c r="AX32">
        <v>651</v>
      </c>
      <c r="AY32">
        <v>533</v>
      </c>
    </row>
    <row r="33" spans="2:51" x14ac:dyDescent="0.3">
      <c r="B33" t="s">
        <v>98</v>
      </c>
      <c r="C33">
        <v>805</v>
      </c>
      <c r="D33">
        <v>450</v>
      </c>
      <c r="E33">
        <v>44</v>
      </c>
      <c r="F33">
        <v>179</v>
      </c>
      <c r="G33">
        <v>357</v>
      </c>
      <c r="H33">
        <v>2499</v>
      </c>
      <c r="I33">
        <v>61</v>
      </c>
      <c r="J33">
        <v>454</v>
      </c>
      <c r="K33">
        <v>538</v>
      </c>
      <c r="L33">
        <v>149</v>
      </c>
      <c r="M33">
        <v>169</v>
      </c>
      <c r="N33">
        <v>66</v>
      </c>
      <c r="O33">
        <v>583</v>
      </c>
      <c r="P33">
        <v>112</v>
      </c>
      <c r="Q33">
        <v>980</v>
      </c>
      <c r="R33">
        <v>216</v>
      </c>
      <c r="S33">
        <v>464</v>
      </c>
      <c r="T33">
        <v>429</v>
      </c>
      <c r="U33">
        <v>713</v>
      </c>
      <c r="V33">
        <v>197</v>
      </c>
      <c r="W33">
        <v>622</v>
      </c>
      <c r="X33">
        <v>195</v>
      </c>
      <c r="Y33">
        <v>541</v>
      </c>
      <c r="Z33">
        <v>127</v>
      </c>
      <c r="AA33">
        <v>6346</v>
      </c>
      <c r="AB33">
        <v>132</v>
      </c>
      <c r="AC33">
        <v>776</v>
      </c>
      <c r="AD33">
        <v>302</v>
      </c>
      <c r="AE33">
        <v>154</v>
      </c>
      <c r="AF33">
        <v>194</v>
      </c>
      <c r="AG33">
        <v>488</v>
      </c>
      <c r="AH33">
        <v>55</v>
      </c>
      <c r="AI33">
        <v>349</v>
      </c>
      <c r="AJ33">
        <v>1626</v>
      </c>
      <c r="AK33">
        <v>223</v>
      </c>
      <c r="AL33">
        <v>451</v>
      </c>
      <c r="AM33">
        <v>176</v>
      </c>
      <c r="AN33">
        <v>554</v>
      </c>
      <c r="AO33">
        <v>83</v>
      </c>
      <c r="AP33">
        <v>703</v>
      </c>
      <c r="AQ33">
        <v>702</v>
      </c>
      <c r="AR33">
        <v>74</v>
      </c>
      <c r="AS33">
        <v>138</v>
      </c>
      <c r="AT33">
        <v>533</v>
      </c>
      <c r="AU33">
        <v>9017</v>
      </c>
      <c r="AV33">
        <v>19</v>
      </c>
      <c r="AW33">
        <v>498</v>
      </c>
      <c r="AX33">
        <v>826</v>
      </c>
      <c r="AY33">
        <v>517</v>
      </c>
    </row>
    <row r="34" spans="2:51" x14ac:dyDescent="0.3">
      <c r="B34" t="s">
        <v>75</v>
      </c>
      <c r="C34">
        <v>22300</v>
      </c>
      <c r="D34">
        <v>6687</v>
      </c>
      <c r="E34">
        <v>3850</v>
      </c>
      <c r="F34">
        <v>4566</v>
      </c>
      <c r="G34">
        <v>35662</v>
      </c>
      <c r="H34">
        <v>500000</v>
      </c>
      <c r="I34">
        <v>3300</v>
      </c>
      <c r="J34">
        <v>7020</v>
      </c>
      <c r="K34">
        <v>15010</v>
      </c>
      <c r="L34">
        <v>3600</v>
      </c>
      <c r="M34">
        <v>42100</v>
      </c>
      <c r="N34">
        <v>10417</v>
      </c>
      <c r="O34">
        <v>14400</v>
      </c>
      <c r="P34">
        <v>46000</v>
      </c>
      <c r="Q34">
        <v>23000</v>
      </c>
      <c r="R34">
        <v>12997</v>
      </c>
      <c r="S34">
        <v>16315</v>
      </c>
      <c r="T34">
        <v>9492</v>
      </c>
      <c r="U34">
        <v>33561</v>
      </c>
      <c r="V34">
        <v>8691</v>
      </c>
      <c r="W34">
        <v>35500</v>
      </c>
      <c r="X34">
        <v>5100</v>
      </c>
      <c r="Y34">
        <v>10500</v>
      </c>
      <c r="Z34">
        <v>8145</v>
      </c>
      <c r="AA34">
        <v>73200</v>
      </c>
      <c r="AB34">
        <v>75554</v>
      </c>
      <c r="AC34">
        <v>126600</v>
      </c>
      <c r="AD34">
        <v>39500</v>
      </c>
      <c r="AE34">
        <v>5800</v>
      </c>
      <c r="AF34">
        <v>5400</v>
      </c>
      <c r="AG34">
        <v>80589</v>
      </c>
      <c r="AH34">
        <v>2700</v>
      </c>
      <c r="AI34">
        <v>5866</v>
      </c>
      <c r="AJ34">
        <v>23400</v>
      </c>
      <c r="AK34">
        <v>36500</v>
      </c>
      <c r="AL34">
        <v>8200</v>
      </c>
      <c r="AM34">
        <v>2934</v>
      </c>
      <c r="AN34">
        <v>20839</v>
      </c>
      <c r="AO34">
        <v>3447</v>
      </c>
      <c r="AP34">
        <v>19283</v>
      </c>
      <c r="AQ34">
        <v>22882</v>
      </c>
      <c r="AR34">
        <v>3200</v>
      </c>
      <c r="AS34">
        <v>22852</v>
      </c>
      <c r="AT34">
        <v>31700</v>
      </c>
      <c r="AU34">
        <v>498565</v>
      </c>
      <c r="AV34">
        <v>5349</v>
      </c>
      <c r="AW34">
        <v>3568</v>
      </c>
      <c r="AX34">
        <v>16223</v>
      </c>
      <c r="AY34">
        <v>14829</v>
      </c>
    </row>
    <row r="36" spans="2:51" x14ac:dyDescent="0.3">
      <c r="B36" s="35" t="s">
        <v>131</v>
      </c>
    </row>
    <row r="37" spans="2:51" x14ac:dyDescent="0.3">
      <c r="B37" t="s">
        <v>132</v>
      </c>
      <c r="C37">
        <v>85069913.549999997</v>
      </c>
      <c r="D37">
        <v>33964048.950000003</v>
      </c>
      <c r="E37">
        <v>7920244.9579999996</v>
      </c>
      <c r="F37">
        <v>15149472.49</v>
      </c>
      <c r="G37">
        <v>22572688.210000001</v>
      </c>
      <c r="H37">
        <v>163807160.09999999</v>
      </c>
      <c r="I37">
        <v>8894258.8660000004</v>
      </c>
      <c r="J37">
        <v>19019879.050000001</v>
      </c>
      <c r="K37">
        <v>30133549.190000001</v>
      </c>
      <c r="L37">
        <v>9702318.8780000005</v>
      </c>
      <c r="M37">
        <v>8967857.4629999995</v>
      </c>
      <c r="N37">
        <v>4377449.4369999999</v>
      </c>
      <c r="O37">
        <v>84168863.420000002</v>
      </c>
      <c r="P37">
        <v>19266364.43</v>
      </c>
      <c r="Q37">
        <v>67322573.680000007</v>
      </c>
      <c r="R37">
        <v>18534284.140000001</v>
      </c>
      <c r="S37">
        <v>20305549.02</v>
      </c>
      <c r="T37">
        <v>19534992.48</v>
      </c>
      <c r="U37">
        <v>42908289.009999998</v>
      </c>
      <c r="V37">
        <v>11657272.18</v>
      </c>
      <c r="W37">
        <v>43676652.82</v>
      </c>
      <c r="X37">
        <v>9267539.4820000008</v>
      </c>
      <c r="Y37">
        <v>17790562.48</v>
      </c>
      <c r="Z37">
        <v>11602985.439999999</v>
      </c>
      <c r="AA37">
        <v>187078571.19999999</v>
      </c>
      <c r="AB37">
        <v>42330146.590000004</v>
      </c>
      <c r="AC37">
        <v>59578876.939999998</v>
      </c>
      <c r="AD37">
        <v>31334885.23</v>
      </c>
      <c r="AE37">
        <v>17850763.370000001</v>
      </c>
      <c r="AF37">
        <v>12333805.560000001</v>
      </c>
      <c r="AG37">
        <v>57010323.189999998</v>
      </c>
      <c r="AH37">
        <v>4392977.165</v>
      </c>
      <c r="AI37">
        <v>22876398.289999999</v>
      </c>
      <c r="AJ37">
        <v>65269290.82</v>
      </c>
      <c r="AK37">
        <v>20263213.34</v>
      </c>
      <c r="AL37">
        <v>18102714.120000001</v>
      </c>
      <c r="AM37">
        <v>19525904.18</v>
      </c>
      <c r="AN37">
        <v>60500359.75</v>
      </c>
      <c r="AO37">
        <v>10335880.380000001</v>
      </c>
      <c r="AP37">
        <v>33163574.640000001</v>
      </c>
      <c r="AQ37">
        <v>41813110.049999997</v>
      </c>
      <c r="AR37">
        <v>4910167.1210000003</v>
      </c>
      <c r="AS37">
        <v>20404157.27</v>
      </c>
      <c r="AT37">
        <v>38631448.740000002</v>
      </c>
      <c r="AU37">
        <v>257419677.80000001</v>
      </c>
      <c r="AV37">
        <v>5329832.4939999999</v>
      </c>
      <c r="AW37">
        <v>21930890.309999999</v>
      </c>
      <c r="AX37">
        <v>47087983.979999997</v>
      </c>
      <c r="AY37">
        <v>42161058.670000002</v>
      </c>
    </row>
    <row r="38" spans="2:51" x14ac:dyDescent="0.3">
      <c r="B38" t="s">
        <v>133</v>
      </c>
      <c r="C38">
        <v>34027.96542</v>
      </c>
      <c r="D38">
        <v>13585.61958</v>
      </c>
      <c r="E38">
        <v>3168.0979831999998</v>
      </c>
      <c r="F38">
        <v>6059.7889960000002</v>
      </c>
      <c r="G38">
        <v>9029.0752840000005</v>
      </c>
      <c r="H38">
        <v>65522.86404</v>
      </c>
      <c r="I38">
        <v>3557.7035464000005</v>
      </c>
      <c r="J38">
        <v>7607.9516200000007</v>
      </c>
      <c r="K38">
        <v>12053.419676000001</v>
      </c>
      <c r="L38">
        <v>3880.9275512000004</v>
      </c>
      <c r="M38">
        <v>3587.1429852000001</v>
      </c>
      <c r="N38">
        <v>1750.9797748000001</v>
      </c>
      <c r="O38">
        <v>33667.545367999999</v>
      </c>
      <c r="P38">
        <v>7706.5457720000004</v>
      </c>
      <c r="Q38">
        <v>26929.029472000006</v>
      </c>
      <c r="R38">
        <v>7413.7136560000008</v>
      </c>
      <c r="S38">
        <v>8122.2196080000003</v>
      </c>
      <c r="T38">
        <v>7813.9969920000003</v>
      </c>
      <c r="U38">
        <v>17163.315603999999</v>
      </c>
      <c r="V38">
        <v>4662.908872</v>
      </c>
      <c r="W38">
        <v>17470.661128</v>
      </c>
      <c r="X38">
        <v>3707.0157928000003</v>
      </c>
      <c r="Y38">
        <v>7116.2249920000004</v>
      </c>
      <c r="Z38">
        <v>4641.194176</v>
      </c>
      <c r="AA38">
        <v>74831.428480000002</v>
      </c>
      <c r="AB38">
        <v>16932.058636000002</v>
      </c>
      <c r="AC38">
        <v>23831.550776</v>
      </c>
      <c r="AD38">
        <v>12533.954092</v>
      </c>
      <c r="AE38">
        <v>7140.3053480000008</v>
      </c>
      <c r="AF38">
        <v>4933.5222240000003</v>
      </c>
      <c r="AG38">
        <v>22804.129276</v>
      </c>
      <c r="AH38">
        <v>1757.1908660000001</v>
      </c>
      <c r="AI38">
        <v>9150.5593160000008</v>
      </c>
      <c r="AJ38">
        <v>26107.716328000002</v>
      </c>
      <c r="AK38">
        <v>8105.2853359999999</v>
      </c>
      <c r="AL38">
        <v>7241.0856480000011</v>
      </c>
      <c r="AM38">
        <v>7810.361672</v>
      </c>
      <c r="AN38">
        <v>24200.143900000003</v>
      </c>
      <c r="AO38">
        <v>4134.3521520000004</v>
      </c>
      <c r="AP38">
        <v>13265.429856000001</v>
      </c>
      <c r="AQ38">
        <v>16725.244019999998</v>
      </c>
      <c r="AR38">
        <v>1964.0668484000003</v>
      </c>
      <c r="AS38">
        <v>8161.6629080000002</v>
      </c>
      <c r="AT38">
        <v>15452.579496000002</v>
      </c>
      <c r="AU38">
        <v>102967.87112000001</v>
      </c>
      <c r="AV38">
        <v>2131.9329975999999</v>
      </c>
      <c r="AW38">
        <v>8772.3561239999999</v>
      </c>
      <c r="AX38">
        <v>18835.193592</v>
      </c>
      <c r="AY38">
        <v>16864.423468000001</v>
      </c>
    </row>
    <row r="50" spans="2:2" x14ac:dyDescent="0.3">
      <c r="B50" t="s">
        <v>95</v>
      </c>
    </row>
  </sheetData>
  <mergeCells count="24">
    <mergeCell ref="AV1:AY1"/>
    <mergeCell ref="C1:F1"/>
    <mergeCell ref="G1:J1"/>
    <mergeCell ref="K1:N1"/>
    <mergeCell ref="O1:R1"/>
    <mergeCell ref="S1:V1"/>
    <mergeCell ref="W1:Z1"/>
    <mergeCell ref="AA1:AD1"/>
    <mergeCell ref="AE1:AH1"/>
    <mergeCell ref="AI1:AL1"/>
    <mergeCell ref="AM1:AQ1"/>
    <mergeCell ref="AR1:AU1"/>
    <mergeCell ref="AV2:AY2"/>
    <mergeCell ref="C2:F2"/>
    <mergeCell ref="G2:J2"/>
    <mergeCell ref="K2:N2"/>
    <mergeCell ref="O2:R2"/>
    <mergeCell ref="S2:V2"/>
    <mergeCell ref="W2:Z2"/>
    <mergeCell ref="AA2:AD2"/>
    <mergeCell ref="AE2:AH2"/>
    <mergeCell ref="AI2:AL2"/>
    <mergeCell ref="AM2:AQ2"/>
    <mergeCell ref="AR2:AU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4"/>
  <sheetViews>
    <sheetView zoomScaleNormal="100" workbookViewId="0">
      <selection activeCell="C24" sqref="C24"/>
    </sheetView>
  </sheetViews>
  <sheetFormatPr defaultColWidth="9.109375" defaultRowHeight="14.4" x14ac:dyDescent="0.3"/>
  <cols>
    <col min="1" max="1" width="45" customWidth="1"/>
    <col min="2" max="2" width="14.88671875" customWidth="1"/>
    <col min="3" max="3" width="11.5546875" customWidth="1"/>
    <col min="12" max="12" width="12" bestFit="1" customWidth="1"/>
  </cols>
  <sheetData>
    <row r="1" spans="1:25" x14ac:dyDescent="0.3">
      <c r="A1" s="1" t="s">
        <v>111</v>
      </c>
      <c r="B1" s="1" t="s">
        <v>112</v>
      </c>
      <c r="C1" s="1" t="s">
        <v>110</v>
      </c>
      <c r="D1" s="1" t="s">
        <v>113</v>
      </c>
    </row>
    <row r="2" spans="1:25" x14ac:dyDescent="0.3">
      <c r="A2" s="43" t="s">
        <v>114</v>
      </c>
      <c r="B2" s="43"/>
      <c r="C2" s="43"/>
      <c r="D2" s="43"/>
      <c r="X2" t="s">
        <v>76</v>
      </c>
      <c r="Y2">
        <v>4.0000000000000002E-4</v>
      </c>
    </row>
    <row r="3" spans="1:25" x14ac:dyDescent="0.3">
      <c r="A3" t="s">
        <v>115</v>
      </c>
      <c r="B3" s="4"/>
      <c r="C3" s="4">
        <f>B3*ex_rate</f>
        <v>0</v>
      </c>
      <c r="D3" s="9"/>
    </row>
    <row r="4" spans="1:25" x14ac:dyDescent="0.3">
      <c r="A4" t="s">
        <v>116</v>
      </c>
      <c r="B4" s="5"/>
      <c r="C4" s="4">
        <f>B4*ex_rate</f>
        <v>0</v>
      </c>
      <c r="D4" s="9"/>
    </row>
    <row r="5" spans="1:25" x14ac:dyDescent="0.3">
      <c r="A5" t="s">
        <v>117</v>
      </c>
      <c r="B5" s="5"/>
      <c r="C5" s="4">
        <f>B5*ex_rate</f>
        <v>0</v>
      </c>
      <c r="D5" s="9"/>
    </row>
    <row r="6" spans="1:25" x14ac:dyDescent="0.3">
      <c r="A6" s="1" t="s">
        <v>118</v>
      </c>
      <c r="B6" s="6"/>
      <c r="C6" s="4">
        <f>B6*ex_rate</f>
        <v>0</v>
      </c>
      <c r="D6" s="10"/>
    </row>
    <row r="7" spans="1:25" x14ac:dyDescent="0.3">
      <c r="A7" s="43" t="s">
        <v>119</v>
      </c>
      <c r="B7" s="43"/>
      <c r="C7" s="43"/>
      <c r="D7" s="43"/>
      <c r="K7" s="1"/>
      <c r="L7" s="1"/>
    </row>
    <row r="8" spans="1:25" x14ac:dyDescent="0.3">
      <c r="A8" t="s">
        <v>120</v>
      </c>
      <c r="B8" s="5"/>
      <c r="C8" s="5">
        <f t="shared" ref="C8:C17" si="0">B8*ex_rate</f>
        <v>0</v>
      </c>
      <c r="D8" s="9"/>
      <c r="K8" s="1"/>
      <c r="L8" s="1"/>
    </row>
    <row r="9" spans="1:25" x14ac:dyDescent="0.3">
      <c r="A9" t="s">
        <v>121</v>
      </c>
      <c r="B9" s="5"/>
      <c r="C9" s="5">
        <f t="shared" si="0"/>
        <v>0</v>
      </c>
      <c r="D9" s="9"/>
      <c r="K9" s="1"/>
      <c r="L9" s="1"/>
    </row>
    <row r="10" spans="1:25" x14ac:dyDescent="0.3">
      <c r="A10" t="s">
        <v>122</v>
      </c>
      <c r="B10" s="5"/>
      <c r="C10" s="5">
        <f t="shared" si="0"/>
        <v>0</v>
      </c>
      <c r="D10" s="9"/>
      <c r="I10" s="1"/>
      <c r="J10" s="1"/>
      <c r="K10" s="1"/>
      <c r="L10" s="1"/>
    </row>
    <row r="11" spans="1:25" x14ac:dyDescent="0.3">
      <c r="A11" t="s">
        <v>129</v>
      </c>
      <c r="B11" s="5"/>
      <c r="C11" s="5">
        <f t="shared" si="0"/>
        <v>0</v>
      </c>
      <c r="D11" s="9"/>
      <c r="K11" s="1"/>
      <c r="L11" s="1"/>
    </row>
    <row r="12" spans="1:25" x14ac:dyDescent="0.3">
      <c r="A12" t="s">
        <v>123</v>
      </c>
      <c r="B12" s="5"/>
      <c r="C12" s="5">
        <f t="shared" si="0"/>
        <v>0</v>
      </c>
      <c r="D12" s="9"/>
      <c r="K12" s="1"/>
      <c r="L12" s="1"/>
    </row>
    <row r="13" spans="1:25" x14ac:dyDescent="0.3">
      <c r="A13" t="s">
        <v>124</v>
      </c>
      <c r="B13" s="5"/>
      <c r="C13" s="5">
        <f t="shared" si="0"/>
        <v>0</v>
      </c>
      <c r="D13" s="9"/>
      <c r="K13" s="1"/>
      <c r="L13" s="1"/>
    </row>
    <row r="14" spans="1:25" x14ac:dyDescent="0.3">
      <c r="A14" t="s">
        <v>125</v>
      </c>
      <c r="B14" s="5"/>
      <c r="C14" s="5">
        <f t="shared" si="0"/>
        <v>0</v>
      </c>
      <c r="D14" s="9"/>
      <c r="K14" s="1"/>
      <c r="L14" s="1"/>
    </row>
    <row r="15" spans="1:25" x14ac:dyDescent="0.3">
      <c r="A15" t="s">
        <v>128</v>
      </c>
      <c r="B15" s="5"/>
      <c r="C15" s="5">
        <f t="shared" si="0"/>
        <v>0</v>
      </c>
      <c r="D15" s="9"/>
    </row>
    <row r="16" spans="1:25" x14ac:dyDescent="0.3">
      <c r="A16" t="s">
        <v>88</v>
      </c>
      <c r="B16" s="5"/>
      <c r="C16" s="5">
        <f t="shared" si="0"/>
        <v>0</v>
      </c>
      <c r="D16" s="9"/>
      <c r="K16" s="1"/>
      <c r="L16" s="1"/>
    </row>
    <row r="17" spans="1:12" x14ac:dyDescent="0.3">
      <c r="A17" s="1" t="s">
        <v>127</v>
      </c>
      <c r="B17" s="6"/>
      <c r="C17" s="5">
        <f t="shared" si="0"/>
        <v>0</v>
      </c>
      <c r="D17" s="10"/>
      <c r="K17" s="1"/>
      <c r="L17" s="1"/>
    </row>
    <row r="18" spans="1:12" x14ac:dyDescent="0.3">
      <c r="A18" s="1"/>
      <c r="B18" s="1"/>
      <c r="D18" s="1"/>
      <c r="K18" s="1"/>
      <c r="L18" s="1"/>
    </row>
    <row r="19" spans="1:12" ht="15" thickBot="1" x14ac:dyDescent="0.35">
      <c r="A19" s="3" t="s">
        <v>65</v>
      </c>
      <c r="B19" s="7">
        <f>B6+B17</f>
        <v>0</v>
      </c>
      <c r="C19" s="8">
        <f>B19*ex_rate</f>
        <v>0</v>
      </c>
      <c r="D19" s="3">
        <f>D6+D17</f>
        <v>0</v>
      </c>
      <c r="J19" s="1"/>
      <c r="K19" s="1"/>
      <c r="L19" s="1"/>
    </row>
    <row r="20" spans="1:12" ht="15" thickTop="1" x14ac:dyDescent="0.3">
      <c r="J20" s="1"/>
      <c r="K20" s="1"/>
      <c r="L20" s="1"/>
    </row>
    <row r="21" spans="1:12" x14ac:dyDescent="0.3">
      <c r="J21" s="1"/>
      <c r="K21" s="1"/>
      <c r="L21" s="1"/>
    </row>
    <row r="22" spans="1:12" x14ac:dyDescent="0.3">
      <c r="J22" s="1"/>
      <c r="K22" s="1"/>
      <c r="L22" s="1"/>
    </row>
    <row r="23" spans="1:12" x14ac:dyDescent="0.3">
      <c r="J23" s="1"/>
      <c r="K23" s="1"/>
      <c r="L23" s="1"/>
    </row>
    <row r="24" spans="1:12" x14ac:dyDescent="0.3">
      <c r="J24" s="1"/>
      <c r="K24" s="1"/>
      <c r="L24" s="1"/>
    </row>
  </sheetData>
  <mergeCells count="2">
    <mergeCell ref="A2:D2"/>
    <mergeCell ref="A7:D7"/>
  </mergeCells>
  <pageMargins left="0.7" right="0.7" top="0.75" bottom="0.75" header="0.3" footer="0.3"/>
  <pageSetup paperSize="9" orientation="portrait" horizontalDpi="90" verticalDpi="90" r:id="rId1"/>
  <ignoredErrors>
    <ignoredError sqref="C19 C17 C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topLeftCell="A31" workbookViewId="0">
      <selection activeCell="G4" sqref="G4"/>
    </sheetView>
  </sheetViews>
  <sheetFormatPr defaultColWidth="9.109375" defaultRowHeight="14.4" x14ac:dyDescent="0.3"/>
  <cols>
    <col min="1" max="1" width="34.109375" customWidth="1"/>
    <col min="2" max="2" width="19.88671875" customWidth="1"/>
    <col min="3" max="3" width="24.33203125" customWidth="1"/>
    <col min="4" max="4" width="12" customWidth="1"/>
    <col min="5" max="5" width="36.5546875" customWidth="1"/>
  </cols>
  <sheetData>
    <row r="1" spans="1:5" ht="28.8" x14ac:dyDescent="0.3">
      <c r="A1" s="1" t="s">
        <v>79</v>
      </c>
      <c r="B1" s="39" t="s">
        <v>130</v>
      </c>
      <c r="C1" s="1" t="s">
        <v>133</v>
      </c>
      <c r="D1" s="1" t="s">
        <v>134</v>
      </c>
      <c r="E1" s="1" t="s">
        <v>135</v>
      </c>
    </row>
    <row r="2" spans="1:5" x14ac:dyDescent="0.3">
      <c r="A2" t="s">
        <v>0</v>
      </c>
      <c r="B2" t="s">
        <v>182</v>
      </c>
      <c r="C2" s="5">
        <v>34027.96542</v>
      </c>
      <c r="D2">
        <v>6.05</v>
      </c>
      <c r="E2" s="11"/>
    </row>
    <row r="3" spans="1:5" x14ac:dyDescent="0.3">
      <c r="A3" t="s">
        <v>136</v>
      </c>
      <c r="B3" t="s">
        <v>137</v>
      </c>
      <c r="C3" s="5">
        <v>13585.619580000002</v>
      </c>
      <c r="D3">
        <v>5.9</v>
      </c>
      <c r="E3" s="11"/>
    </row>
    <row r="4" spans="1:5" x14ac:dyDescent="0.3">
      <c r="A4" t="s">
        <v>4</v>
      </c>
      <c r="B4" t="s">
        <v>138</v>
      </c>
      <c r="C4" s="5">
        <v>3168.0979831999998</v>
      </c>
      <c r="D4">
        <v>106.37</v>
      </c>
      <c r="E4" s="11"/>
    </row>
    <row r="5" spans="1:5" x14ac:dyDescent="0.3">
      <c r="A5" t="s">
        <v>5</v>
      </c>
      <c r="B5" t="s">
        <v>139</v>
      </c>
      <c r="C5" s="5">
        <v>6059.7889960000002</v>
      </c>
      <c r="D5">
        <v>56.52</v>
      </c>
      <c r="E5" s="11"/>
    </row>
    <row r="6" spans="1:5" x14ac:dyDescent="0.3">
      <c r="A6" t="s">
        <v>140</v>
      </c>
      <c r="B6" t="s">
        <v>139</v>
      </c>
      <c r="C6" s="5">
        <v>9029.0752840000005</v>
      </c>
      <c r="D6">
        <v>48.44</v>
      </c>
      <c r="E6" s="11"/>
    </row>
    <row r="7" spans="1:5" x14ac:dyDescent="0.3">
      <c r="A7" t="s">
        <v>9</v>
      </c>
      <c r="B7" t="s">
        <v>182</v>
      </c>
      <c r="C7" s="5">
        <v>65522.86404</v>
      </c>
      <c r="D7">
        <v>51.84</v>
      </c>
      <c r="E7" s="11"/>
    </row>
    <row r="8" spans="1:5" x14ac:dyDescent="0.3">
      <c r="A8" t="s">
        <v>141</v>
      </c>
      <c r="B8" t="s">
        <v>138</v>
      </c>
      <c r="C8" s="5">
        <v>3557.7035464000005</v>
      </c>
      <c r="D8">
        <v>142.71</v>
      </c>
      <c r="E8" s="11"/>
    </row>
    <row r="9" spans="1:5" x14ac:dyDescent="0.3">
      <c r="A9" t="s">
        <v>142</v>
      </c>
      <c r="B9" t="s">
        <v>139</v>
      </c>
      <c r="C9" s="5">
        <v>7607.9516200000007</v>
      </c>
      <c r="D9">
        <v>48.44</v>
      </c>
      <c r="E9" s="11"/>
    </row>
    <row r="10" spans="1:5" x14ac:dyDescent="0.3">
      <c r="A10" t="s">
        <v>143</v>
      </c>
      <c r="B10" t="s">
        <v>137</v>
      </c>
      <c r="C10" s="5">
        <v>12053.419676000001</v>
      </c>
      <c r="D10">
        <v>12.64</v>
      </c>
      <c r="E10" s="11"/>
    </row>
    <row r="11" spans="1:5" x14ac:dyDescent="0.3">
      <c r="A11" t="s">
        <v>144</v>
      </c>
      <c r="B11" t="s">
        <v>138</v>
      </c>
      <c r="C11" s="5">
        <v>3880.9275512000004</v>
      </c>
      <c r="D11">
        <v>34.69</v>
      </c>
      <c r="E11" s="11"/>
    </row>
    <row r="12" spans="1:5" x14ac:dyDescent="0.3">
      <c r="A12" t="s">
        <v>145</v>
      </c>
      <c r="B12" t="s">
        <v>138</v>
      </c>
      <c r="C12" s="5">
        <v>3587.1429852000001</v>
      </c>
      <c r="D12">
        <v>34.69</v>
      </c>
      <c r="E12" s="11"/>
    </row>
    <row r="13" spans="1:5" x14ac:dyDescent="0.3">
      <c r="A13" t="s">
        <v>146</v>
      </c>
      <c r="B13" t="s">
        <v>138</v>
      </c>
      <c r="C13" s="5">
        <v>1750.9797748000001</v>
      </c>
      <c r="D13">
        <v>34.69</v>
      </c>
      <c r="E13" s="11"/>
    </row>
    <row r="14" spans="1:5" x14ac:dyDescent="0.3">
      <c r="A14" t="s">
        <v>17</v>
      </c>
      <c r="B14" t="s">
        <v>137</v>
      </c>
      <c r="C14" s="5">
        <v>33667.545367999999</v>
      </c>
      <c r="D14">
        <v>6.32</v>
      </c>
      <c r="E14" s="11"/>
    </row>
    <row r="15" spans="1:5" x14ac:dyDescent="0.3">
      <c r="A15" t="s">
        <v>147</v>
      </c>
      <c r="B15" t="s">
        <v>139</v>
      </c>
      <c r="C15" s="5">
        <v>7706.5457720000004</v>
      </c>
      <c r="D15">
        <v>84.78</v>
      </c>
      <c r="E15" s="11"/>
    </row>
    <row r="16" spans="1:5" x14ac:dyDescent="0.3">
      <c r="A16" t="s">
        <v>20</v>
      </c>
      <c r="B16" t="s">
        <v>137</v>
      </c>
      <c r="C16" s="5">
        <v>26929.029472000006</v>
      </c>
      <c r="D16">
        <v>6.32</v>
      </c>
      <c r="E16" s="11"/>
    </row>
    <row r="17" spans="1:5" x14ac:dyDescent="0.3">
      <c r="A17" t="s">
        <v>21</v>
      </c>
      <c r="B17" t="s">
        <v>138</v>
      </c>
      <c r="C17" s="5">
        <v>7413.7136560000008</v>
      </c>
      <c r="D17">
        <v>262.63</v>
      </c>
      <c r="E17" s="11"/>
    </row>
    <row r="18" spans="1:5" x14ac:dyDescent="0.3">
      <c r="A18" t="s">
        <v>148</v>
      </c>
      <c r="B18" t="s">
        <v>139</v>
      </c>
      <c r="C18" s="5">
        <v>8122.2196080000003</v>
      </c>
      <c r="D18">
        <v>155.02000000000001</v>
      </c>
      <c r="E18" s="11"/>
    </row>
    <row r="19" spans="1:5" x14ac:dyDescent="0.3">
      <c r="A19" t="s">
        <v>149</v>
      </c>
      <c r="B19" t="s">
        <v>139</v>
      </c>
      <c r="C19" s="5">
        <v>7813.9969920000003</v>
      </c>
      <c r="D19">
        <v>155.02000000000001</v>
      </c>
      <c r="E19" s="11"/>
    </row>
    <row r="20" spans="1:5" x14ac:dyDescent="0.3">
      <c r="A20" t="s">
        <v>150</v>
      </c>
      <c r="B20" t="s">
        <v>137</v>
      </c>
      <c r="C20" s="5">
        <v>17163.315603999999</v>
      </c>
      <c r="D20">
        <v>30.34</v>
      </c>
      <c r="E20" s="11"/>
    </row>
    <row r="21" spans="1:5" x14ac:dyDescent="0.3">
      <c r="A21" t="s">
        <v>151</v>
      </c>
      <c r="B21" t="s">
        <v>138</v>
      </c>
      <c r="C21" s="5">
        <v>4662.908872</v>
      </c>
      <c r="D21">
        <v>134.78</v>
      </c>
      <c r="E21" s="11"/>
    </row>
    <row r="22" spans="1:5" x14ac:dyDescent="0.3">
      <c r="A22" t="s">
        <v>27</v>
      </c>
      <c r="B22" t="s">
        <v>137</v>
      </c>
      <c r="C22" s="5">
        <v>17470.661128</v>
      </c>
      <c r="D22">
        <v>20.23</v>
      </c>
      <c r="E22" s="11"/>
    </row>
    <row r="23" spans="1:5" x14ac:dyDescent="0.3">
      <c r="A23" t="s">
        <v>152</v>
      </c>
      <c r="B23" t="s">
        <v>138</v>
      </c>
      <c r="C23" s="5">
        <v>3707.0157928000003</v>
      </c>
      <c r="D23">
        <v>103.07</v>
      </c>
      <c r="E23" s="11"/>
    </row>
    <row r="24" spans="1:5" x14ac:dyDescent="0.3">
      <c r="A24" t="s">
        <v>153</v>
      </c>
      <c r="B24" t="s">
        <v>138</v>
      </c>
      <c r="C24" s="5">
        <v>7116.2249920000004</v>
      </c>
      <c r="D24">
        <v>103.07</v>
      </c>
      <c r="E24" s="11"/>
    </row>
    <row r="25" spans="1:5" x14ac:dyDescent="0.3">
      <c r="A25" t="s">
        <v>154</v>
      </c>
      <c r="B25" t="s">
        <v>138</v>
      </c>
      <c r="C25" s="5">
        <v>4641.194176</v>
      </c>
      <c r="D25">
        <v>103.07</v>
      </c>
      <c r="E25" s="11"/>
    </row>
    <row r="26" spans="1:5" x14ac:dyDescent="0.3">
      <c r="A26" t="s">
        <v>155</v>
      </c>
      <c r="B26" t="s">
        <v>139</v>
      </c>
      <c r="C26" s="5">
        <v>74831.428480000002</v>
      </c>
      <c r="D26">
        <v>5.38</v>
      </c>
      <c r="E26" s="11"/>
    </row>
    <row r="27" spans="1:5" x14ac:dyDescent="0.3">
      <c r="A27" t="s">
        <v>156</v>
      </c>
      <c r="B27" t="s">
        <v>139</v>
      </c>
      <c r="C27" s="5">
        <v>16932.058636000002</v>
      </c>
      <c r="D27">
        <v>5.38</v>
      </c>
      <c r="E27" s="11"/>
    </row>
    <row r="28" spans="1:5" x14ac:dyDescent="0.3">
      <c r="A28" t="s">
        <v>36</v>
      </c>
      <c r="B28" t="s">
        <v>138</v>
      </c>
      <c r="C28" s="5">
        <v>23831.550776</v>
      </c>
      <c r="D28">
        <v>12.55</v>
      </c>
      <c r="E28" s="11"/>
    </row>
    <row r="29" spans="1:5" x14ac:dyDescent="0.3">
      <c r="A29" t="s">
        <v>157</v>
      </c>
      <c r="B29" t="s">
        <v>139</v>
      </c>
      <c r="C29" s="5">
        <v>12533.954092</v>
      </c>
      <c r="D29">
        <v>5.38</v>
      </c>
      <c r="E29" s="11"/>
    </row>
    <row r="30" spans="1:5" x14ac:dyDescent="0.3">
      <c r="A30" t="s">
        <v>158</v>
      </c>
      <c r="B30" t="s">
        <v>139</v>
      </c>
      <c r="C30" s="5">
        <v>7140.3053480000008</v>
      </c>
      <c r="D30">
        <v>54.5</v>
      </c>
      <c r="E30" s="11"/>
    </row>
    <row r="31" spans="1:5" x14ac:dyDescent="0.3">
      <c r="A31" t="s">
        <v>159</v>
      </c>
      <c r="B31" t="s">
        <v>138</v>
      </c>
      <c r="C31" s="5">
        <v>4933.5222240000003</v>
      </c>
      <c r="D31">
        <v>84.24</v>
      </c>
      <c r="E31" s="11"/>
    </row>
    <row r="32" spans="1:5" x14ac:dyDescent="0.3">
      <c r="A32" t="s">
        <v>160</v>
      </c>
      <c r="B32" t="s">
        <v>137</v>
      </c>
      <c r="C32" s="5">
        <v>22804.129276</v>
      </c>
      <c r="D32">
        <v>56.89</v>
      </c>
      <c r="E32" s="11"/>
    </row>
    <row r="33" spans="1:5" x14ac:dyDescent="0.3">
      <c r="A33" t="s">
        <v>161</v>
      </c>
      <c r="B33" t="s">
        <v>138</v>
      </c>
      <c r="C33" s="5">
        <v>1757.1908660000001</v>
      </c>
      <c r="D33">
        <v>84.24</v>
      </c>
      <c r="E33" s="11"/>
    </row>
    <row r="34" spans="1:5" x14ac:dyDescent="0.3">
      <c r="A34" t="s">
        <v>162</v>
      </c>
      <c r="B34" t="s">
        <v>138</v>
      </c>
      <c r="C34" s="5">
        <v>9150.5593160000008</v>
      </c>
      <c r="D34">
        <v>27.25</v>
      </c>
      <c r="E34" s="11"/>
    </row>
    <row r="35" spans="1:5" x14ac:dyDescent="0.3">
      <c r="A35" t="s">
        <v>163</v>
      </c>
      <c r="B35" t="s">
        <v>139</v>
      </c>
      <c r="C35" s="5">
        <v>26107.716328000002</v>
      </c>
      <c r="D35">
        <v>42.39</v>
      </c>
      <c r="E35" s="11"/>
    </row>
    <row r="36" spans="1:5" x14ac:dyDescent="0.3">
      <c r="A36" t="s">
        <v>164</v>
      </c>
      <c r="B36" t="s">
        <v>139</v>
      </c>
      <c r="C36" s="5">
        <v>8105.2853359999999</v>
      </c>
      <c r="D36">
        <v>42.39</v>
      </c>
      <c r="E36" s="11"/>
    </row>
    <row r="37" spans="1:5" x14ac:dyDescent="0.3">
      <c r="A37" t="s">
        <v>165</v>
      </c>
      <c r="B37" t="s">
        <v>138</v>
      </c>
      <c r="C37" s="5">
        <v>7241.0856480000011</v>
      </c>
      <c r="D37">
        <v>27.25</v>
      </c>
      <c r="E37" s="11"/>
    </row>
    <row r="38" spans="1:5" x14ac:dyDescent="0.3">
      <c r="A38" t="s">
        <v>166</v>
      </c>
      <c r="B38" t="s">
        <v>138</v>
      </c>
      <c r="C38" s="5">
        <v>7810.361672</v>
      </c>
      <c r="D38">
        <v>38.65</v>
      </c>
      <c r="E38" s="11"/>
    </row>
    <row r="39" spans="1:5" x14ac:dyDescent="0.3">
      <c r="A39" t="s">
        <v>167</v>
      </c>
      <c r="B39" t="s">
        <v>139</v>
      </c>
      <c r="C39" s="5">
        <v>24200.143900000003</v>
      </c>
      <c r="D39">
        <v>17.489999999999998</v>
      </c>
      <c r="E39" s="11"/>
    </row>
    <row r="40" spans="1:5" x14ac:dyDescent="0.3">
      <c r="A40" t="s">
        <v>168</v>
      </c>
      <c r="B40" t="s">
        <v>138</v>
      </c>
      <c r="C40" s="5">
        <v>4134.3521520000004</v>
      </c>
      <c r="D40">
        <v>38.65</v>
      </c>
      <c r="E40" s="11"/>
    </row>
    <row r="41" spans="1:5" x14ac:dyDescent="0.3">
      <c r="A41" t="s">
        <v>169</v>
      </c>
      <c r="B41" t="s">
        <v>139</v>
      </c>
      <c r="C41" s="5">
        <v>13265.429856000001</v>
      </c>
      <c r="D41">
        <v>17.489999999999998</v>
      </c>
      <c r="E41" s="11"/>
    </row>
    <row r="42" spans="1:5" x14ac:dyDescent="0.3">
      <c r="A42" t="s">
        <v>170</v>
      </c>
      <c r="B42" t="s">
        <v>139</v>
      </c>
      <c r="C42" s="5">
        <v>16725.244019999998</v>
      </c>
      <c r="D42">
        <v>17.489999999999998</v>
      </c>
      <c r="E42" s="11"/>
    </row>
    <row r="43" spans="1:5" x14ac:dyDescent="0.3">
      <c r="A43" t="s">
        <v>171</v>
      </c>
      <c r="B43" t="s">
        <v>138</v>
      </c>
      <c r="C43" s="5">
        <v>1964.0668484000003</v>
      </c>
      <c r="D43">
        <v>436.06</v>
      </c>
      <c r="E43" s="11"/>
    </row>
    <row r="44" spans="1:5" x14ac:dyDescent="0.3">
      <c r="A44" t="s">
        <v>172</v>
      </c>
      <c r="B44" t="s">
        <v>139</v>
      </c>
      <c r="C44" s="5">
        <v>8161.6629080000002</v>
      </c>
      <c r="D44">
        <v>193.77</v>
      </c>
      <c r="E44" s="11"/>
    </row>
    <row r="45" spans="1:5" x14ac:dyDescent="0.3">
      <c r="A45" t="s">
        <v>173</v>
      </c>
      <c r="B45" t="s">
        <v>137</v>
      </c>
      <c r="C45" s="5">
        <v>15452.579496000002</v>
      </c>
      <c r="D45">
        <v>8.43</v>
      </c>
      <c r="E45" s="11"/>
    </row>
    <row r="46" spans="1:5" x14ac:dyDescent="0.3">
      <c r="A46" t="s">
        <v>59</v>
      </c>
      <c r="B46" t="s">
        <v>182</v>
      </c>
      <c r="C46" s="5">
        <v>102967.87112000001</v>
      </c>
      <c r="D46">
        <v>17.28</v>
      </c>
      <c r="E46" s="11"/>
    </row>
    <row r="47" spans="1:5" x14ac:dyDescent="0.3">
      <c r="A47" t="s">
        <v>174</v>
      </c>
      <c r="B47" t="s">
        <v>138</v>
      </c>
      <c r="C47" s="5">
        <v>2131.9329975999999</v>
      </c>
      <c r="D47">
        <v>406.33</v>
      </c>
      <c r="E47" s="11"/>
    </row>
    <row r="48" spans="1:5" x14ac:dyDescent="0.3">
      <c r="A48" t="s">
        <v>175</v>
      </c>
      <c r="B48" t="s">
        <v>139</v>
      </c>
      <c r="C48" s="5">
        <v>8772.3561239999999</v>
      </c>
      <c r="D48">
        <v>230.11</v>
      </c>
      <c r="E48" s="11"/>
    </row>
    <row r="49" spans="1:5" x14ac:dyDescent="0.3">
      <c r="A49" t="s">
        <v>176</v>
      </c>
      <c r="B49" t="s">
        <v>137</v>
      </c>
      <c r="C49" s="5">
        <v>18835.193592</v>
      </c>
      <c r="D49">
        <v>37.93</v>
      </c>
      <c r="E49" s="11"/>
    </row>
    <row r="50" spans="1:5" x14ac:dyDescent="0.3">
      <c r="A50" t="s">
        <v>64</v>
      </c>
      <c r="B50" t="s">
        <v>182</v>
      </c>
      <c r="C50" s="5">
        <v>16864.423468000001</v>
      </c>
      <c r="D50">
        <v>51.84</v>
      </c>
      <c r="E50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workbookViewId="0">
      <selection activeCell="A3" sqref="A3:A5"/>
    </sheetView>
  </sheetViews>
  <sheetFormatPr defaultColWidth="9.109375" defaultRowHeight="14.4" x14ac:dyDescent="0.3"/>
  <cols>
    <col min="1" max="1" width="23.5546875" customWidth="1"/>
    <col min="2" max="3" width="17" customWidth="1"/>
    <col min="4" max="4" width="18.109375" customWidth="1"/>
    <col min="5" max="5" width="18.6640625" customWidth="1"/>
  </cols>
  <sheetData>
    <row r="1" spans="1:5" x14ac:dyDescent="0.3">
      <c r="A1" s="43" t="s">
        <v>180</v>
      </c>
      <c r="B1" s="43"/>
      <c r="C1" s="43"/>
      <c r="D1" s="43"/>
      <c r="E1" s="43"/>
    </row>
    <row r="2" spans="1:5" x14ac:dyDescent="0.3">
      <c r="B2" s="1" t="s">
        <v>138</v>
      </c>
      <c r="C2" s="1" t="s">
        <v>139</v>
      </c>
      <c r="D2" s="1" t="s">
        <v>137</v>
      </c>
      <c r="E2" s="1" t="s">
        <v>181</v>
      </c>
    </row>
    <row r="3" spans="1:5" x14ac:dyDescent="0.3">
      <c r="A3" s="1" t="s">
        <v>177</v>
      </c>
      <c r="B3" s="11"/>
    </row>
    <row r="4" spans="1:5" x14ac:dyDescent="0.3">
      <c r="A4" s="1" t="s">
        <v>178</v>
      </c>
    </row>
    <row r="5" spans="1:5" ht="15" thickBot="1" x14ac:dyDescent="0.35">
      <c r="A5" s="1" t="s">
        <v>179</v>
      </c>
      <c r="B5" s="12"/>
      <c r="C5" s="12"/>
      <c r="D5" s="12"/>
      <c r="E5" s="12"/>
    </row>
    <row r="6" spans="1:5" ht="15" thickTop="1" x14ac:dyDescent="0.3"/>
    <row r="7" spans="1:5" x14ac:dyDescent="0.3">
      <c r="B7" s="11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4"/>
  <sheetViews>
    <sheetView workbookViewId="0">
      <selection activeCell="A23" sqref="A23"/>
    </sheetView>
  </sheetViews>
  <sheetFormatPr defaultColWidth="9.109375" defaultRowHeight="14.4" x14ac:dyDescent="0.3"/>
  <cols>
    <col min="1" max="1" width="32.88671875" customWidth="1"/>
    <col min="2" max="2" width="25.44140625" customWidth="1"/>
    <col min="3" max="3" width="29.109375" customWidth="1"/>
    <col min="4" max="4" width="22.109375" customWidth="1"/>
    <col min="5" max="5" width="10.88671875" customWidth="1"/>
  </cols>
  <sheetData>
    <row r="1" spans="1:5" x14ac:dyDescent="0.3">
      <c r="A1" s="43" t="s">
        <v>183</v>
      </c>
      <c r="B1" s="43"/>
      <c r="C1" s="43"/>
      <c r="D1" s="43"/>
      <c r="E1" s="43"/>
    </row>
    <row r="2" spans="1:5" x14ac:dyDescent="0.3">
      <c r="A2" s="17" t="s">
        <v>184</v>
      </c>
      <c r="B2" s="17" t="s">
        <v>185</v>
      </c>
      <c r="C2" s="17" t="s">
        <v>186</v>
      </c>
      <c r="D2" s="17" t="s">
        <v>187</v>
      </c>
      <c r="E2" s="17" t="s">
        <v>113</v>
      </c>
    </row>
    <row r="3" spans="1:5" x14ac:dyDescent="0.3">
      <c r="A3" t="s">
        <v>138</v>
      </c>
      <c r="B3" s="13"/>
      <c r="C3" s="14">
        <v>2215</v>
      </c>
      <c r="D3" s="13"/>
      <c r="E3" s="20"/>
    </row>
    <row r="4" spans="1:5" x14ac:dyDescent="0.3">
      <c r="A4" t="s">
        <v>139</v>
      </c>
      <c r="B4" s="13"/>
      <c r="C4" s="14">
        <v>1180</v>
      </c>
      <c r="D4" s="13"/>
      <c r="E4" s="20"/>
    </row>
    <row r="5" spans="1:5" x14ac:dyDescent="0.3">
      <c r="A5" t="s">
        <v>137</v>
      </c>
      <c r="B5" s="13"/>
      <c r="C5" s="14">
        <v>185</v>
      </c>
      <c r="D5" s="13"/>
      <c r="E5" s="20"/>
    </row>
    <row r="6" spans="1:5" x14ac:dyDescent="0.3">
      <c r="A6" t="s">
        <v>181</v>
      </c>
      <c r="C6" s="14">
        <v>127</v>
      </c>
      <c r="D6" s="13"/>
      <c r="E6" s="20"/>
    </row>
    <row r="7" spans="1:5" ht="15" thickBot="1" x14ac:dyDescent="0.35">
      <c r="A7" s="16" t="s">
        <v>188</v>
      </c>
      <c r="B7" s="16"/>
      <c r="C7" s="16"/>
      <c r="D7" s="18"/>
      <c r="E7" s="21"/>
    </row>
    <row r="8" spans="1:5" x14ac:dyDescent="0.3">
      <c r="D8" s="5"/>
      <c r="E8" s="22"/>
    </row>
    <row r="9" spans="1:5" ht="15" thickBot="1" x14ac:dyDescent="0.35">
      <c r="A9" s="16" t="s">
        <v>189</v>
      </c>
      <c r="B9" s="18">
        <v>29923</v>
      </c>
      <c r="C9" s="16">
        <v>112</v>
      </c>
      <c r="D9" s="18"/>
      <c r="E9" s="21"/>
    </row>
    <row r="10" spans="1:5" x14ac:dyDescent="0.3">
      <c r="D10" s="5"/>
      <c r="E10" s="22"/>
    </row>
    <row r="11" spans="1:5" ht="15" thickBot="1" x14ac:dyDescent="0.35">
      <c r="A11" s="16" t="s">
        <v>190</v>
      </c>
      <c r="B11" s="16"/>
      <c r="C11" s="16"/>
      <c r="D11" s="18">
        <v>4511957</v>
      </c>
      <c r="E11" s="21"/>
    </row>
    <row r="12" spans="1:5" ht="15" thickBot="1" x14ac:dyDescent="0.35">
      <c r="A12" s="15" t="s">
        <v>191</v>
      </c>
      <c r="B12" s="15"/>
      <c r="C12" s="15"/>
      <c r="D12" s="19"/>
      <c r="E12" s="23"/>
    </row>
    <row r="13" spans="1:5" ht="15" thickTop="1" x14ac:dyDescent="0.3"/>
    <row r="16" spans="1:5" ht="26.25" customHeight="1" x14ac:dyDescent="0.3">
      <c r="A16" s="44" t="s">
        <v>192</v>
      </c>
      <c r="B16" s="44"/>
    </row>
    <row r="17" spans="1:2" x14ac:dyDescent="0.3">
      <c r="A17" s="24" t="s">
        <v>193</v>
      </c>
      <c r="B17" s="25"/>
    </row>
    <row r="18" spans="1:2" x14ac:dyDescent="0.3">
      <c r="A18" t="s">
        <v>108</v>
      </c>
      <c r="B18" s="26"/>
    </row>
    <row r="19" spans="1:2" x14ac:dyDescent="0.3">
      <c r="A19" s="27" t="s">
        <v>196</v>
      </c>
      <c r="B19" s="28"/>
    </row>
    <row r="21" spans="1:2" x14ac:dyDescent="0.3">
      <c r="A21" s="29" t="s">
        <v>194</v>
      </c>
      <c r="B21" s="30"/>
    </row>
    <row r="22" spans="1:2" x14ac:dyDescent="0.3">
      <c r="A22" s="29" t="s">
        <v>195</v>
      </c>
      <c r="B22" s="11"/>
    </row>
    <row r="23" spans="1:2" x14ac:dyDescent="0.3">
      <c r="A23" s="31" t="s">
        <v>197</v>
      </c>
      <c r="B23" s="32"/>
    </row>
    <row r="24" spans="1:2" x14ac:dyDescent="0.3">
      <c r="A24" s="1"/>
      <c r="B24" s="1"/>
    </row>
  </sheetData>
  <mergeCells count="2">
    <mergeCell ref="A1:E1"/>
    <mergeCell ref="A16:B16"/>
  </mergeCells>
  <pageMargins left="0.7" right="0.7" top="0.75" bottom="0.75" header="0.3" footer="0.3"/>
  <pageSetup orientation="portrait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42"/>
  <sheetViews>
    <sheetView zoomScale="70" zoomScaleNormal="70" workbookViewId="0">
      <selection activeCell="S23" sqref="S23"/>
    </sheetView>
  </sheetViews>
  <sheetFormatPr defaultColWidth="15.6640625" defaultRowHeight="14.4" x14ac:dyDescent="0.3"/>
  <cols>
    <col min="1" max="1" width="18.88671875" customWidth="1"/>
  </cols>
  <sheetData>
    <row r="1" spans="1:50" s="1" customFormat="1" ht="15.6" x14ac:dyDescent="0.3">
      <c r="A1" s="34" t="s">
        <v>200</v>
      </c>
    </row>
    <row r="2" spans="1:50" ht="15.6" x14ac:dyDescent="0.3">
      <c r="A2" s="33"/>
    </row>
    <row r="3" spans="1:50" ht="28.8" x14ac:dyDescent="0.3">
      <c r="A3" s="41" t="s">
        <v>201</v>
      </c>
      <c r="B3" t="s">
        <v>0</v>
      </c>
      <c r="C3" t="s">
        <v>205</v>
      </c>
      <c r="D3" t="s">
        <v>4</v>
      </c>
      <c r="E3" t="s">
        <v>5</v>
      </c>
      <c r="F3" t="s">
        <v>206</v>
      </c>
      <c r="G3" t="s">
        <v>9</v>
      </c>
      <c r="H3" t="s">
        <v>207</v>
      </c>
      <c r="I3" t="s">
        <v>208</v>
      </c>
      <c r="J3" t="s">
        <v>209</v>
      </c>
      <c r="K3" t="s">
        <v>210</v>
      </c>
      <c r="L3" t="s">
        <v>211</v>
      </c>
      <c r="M3" t="s">
        <v>212</v>
      </c>
      <c r="N3" t="s">
        <v>17</v>
      </c>
      <c r="O3" t="s">
        <v>213</v>
      </c>
      <c r="P3" t="s">
        <v>20</v>
      </c>
      <c r="Q3" t="s">
        <v>21</v>
      </c>
      <c r="R3" t="s">
        <v>214</v>
      </c>
      <c r="S3" t="s">
        <v>215</v>
      </c>
      <c r="T3" t="s">
        <v>216</v>
      </c>
      <c r="U3" t="s">
        <v>217</v>
      </c>
      <c r="V3" t="s">
        <v>27</v>
      </c>
      <c r="W3" t="s">
        <v>218</v>
      </c>
      <c r="X3" t="s">
        <v>219</v>
      </c>
      <c r="Y3" t="s">
        <v>220</v>
      </c>
      <c r="Z3" t="s">
        <v>221</v>
      </c>
      <c r="AA3" t="s">
        <v>222</v>
      </c>
      <c r="AB3" t="s">
        <v>36</v>
      </c>
      <c r="AC3" t="s">
        <v>223</v>
      </c>
      <c r="AD3" t="s">
        <v>224</v>
      </c>
      <c r="AE3" t="s">
        <v>225</v>
      </c>
      <c r="AF3" t="s">
        <v>226</v>
      </c>
      <c r="AG3" t="s">
        <v>227</v>
      </c>
      <c r="AH3" t="s">
        <v>228</v>
      </c>
      <c r="AI3" t="s">
        <v>229</v>
      </c>
      <c r="AJ3" t="s">
        <v>230</v>
      </c>
      <c r="AK3" t="s">
        <v>231</v>
      </c>
      <c r="AL3" t="s">
        <v>232</v>
      </c>
      <c r="AM3" t="s">
        <v>233</v>
      </c>
      <c r="AN3" t="s">
        <v>234</v>
      </c>
      <c r="AO3" t="s">
        <v>235</v>
      </c>
      <c r="AP3" t="s">
        <v>236</v>
      </c>
      <c r="AQ3" t="s">
        <v>237</v>
      </c>
      <c r="AR3" t="s">
        <v>238</v>
      </c>
      <c r="AS3" t="s">
        <v>239</v>
      </c>
      <c r="AT3" t="s">
        <v>59</v>
      </c>
      <c r="AU3" t="s">
        <v>240</v>
      </c>
      <c r="AV3" t="s">
        <v>241</v>
      </c>
      <c r="AW3" t="s">
        <v>242</v>
      </c>
      <c r="AX3" t="s">
        <v>64</v>
      </c>
    </row>
    <row r="4" spans="1:50" x14ac:dyDescent="0.3">
      <c r="A4" s="41" t="s">
        <v>202</v>
      </c>
      <c r="B4" s="5">
        <v>34027.96542</v>
      </c>
      <c r="C4" s="5">
        <v>13585.619580000002</v>
      </c>
      <c r="D4" s="5">
        <v>3168.0979831999998</v>
      </c>
      <c r="E4" s="5">
        <v>6059.7889960000002</v>
      </c>
      <c r="F4" s="5">
        <v>9029.0752840000005</v>
      </c>
      <c r="G4" s="5">
        <v>65522.86404</v>
      </c>
      <c r="H4" s="5">
        <v>3557.7035464000005</v>
      </c>
      <c r="I4" s="5">
        <v>7607.9516200000007</v>
      </c>
      <c r="J4" s="5">
        <v>12053.419676000001</v>
      </c>
      <c r="K4" s="5">
        <v>3880.9275512000004</v>
      </c>
      <c r="L4" s="5">
        <v>3587.1429852000001</v>
      </c>
      <c r="M4" s="5">
        <v>1750.9797748000001</v>
      </c>
      <c r="N4" s="5">
        <v>33667.545367999999</v>
      </c>
      <c r="O4" s="5">
        <v>7706.5457720000004</v>
      </c>
      <c r="P4" s="5">
        <v>26929.029472000006</v>
      </c>
      <c r="Q4" s="5">
        <v>7413.7136560000008</v>
      </c>
      <c r="R4" s="5">
        <v>8122.2196080000003</v>
      </c>
      <c r="S4" s="5">
        <v>7813.9969920000003</v>
      </c>
      <c r="T4" s="5">
        <v>17163.315603999999</v>
      </c>
      <c r="U4" s="5">
        <v>4662.908872</v>
      </c>
      <c r="V4" s="5">
        <v>17470.661128</v>
      </c>
      <c r="W4" s="5">
        <v>3707.0157928000003</v>
      </c>
      <c r="X4" s="5">
        <v>7116.2249920000004</v>
      </c>
      <c r="Y4" s="5">
        <v>4641.194176</v>
      </c>
      <c r="Z4" s="5">
        <v>74831.428480000002</v>
      </c>
      <c r="AA4" s="5">
        <v>16932.058636000002</v>
      </c>
      <c r="AB4" s="5">
        <v>23831.550776</v>
      </c>
      <c r="AC4" s="5">
        <v>12533.954092</v>
      </c>
      <c r="AD4" s="5">
        <v>7140.3053480000008</v>
      </c>
      <c r="AE4" s="5">
        <v>4933.5222240000003</v>
      </c>
      <c r="AF4" s="5">
        <v>22804.129276</v>
      </c>
      <c r="AG4" s="5">
        <v>1757.1908660000001</v>
      </c>
      <c r="AH4" s="5">
        <v>9150.5593160000008</v>
      </c>
      <c r="AI4" s="5">
        <v>26107.716328000002</v>
      </c>
      <c r="AJ4" s="5">
        <v>8105.2853359999999</v>
      </c>
      <c r="AK4" s="5">
        <v>7241.0856480000011</v>
      </c>
      <c r="AL4" s="5">
        <v>7810.361672</v>
      </c>
      <c r="AM4" s="5">
        <v>24200.143900000003</v>
      </c>
      <c r="AN4" s="5">
        <v>4134.3521520000004</v>
      </c>
      <c r="AO4" s="5">
        <v>13265.429856000001</v>
      </c>
      <c r="AP4" s="5">
        <v>16725.244019999998</v>
      </c>
      <c r="AQ4" s="5">
        <v>1964.0668484000003</v>
      </c>
      <c r="AR4" s="5">
        <v>8161.6629080000002</v>
      </c>
      <c r="AS4" s="5">
        <v>15452.579496000002</v>
      </c>
      <c r="AT4" s="5">
        <v>102967.87112000001</v>
      </c>
      <c r="AU4" s="5">
        <v>2131.9329975999999</v>
      </c>
      <c r="AV4" s="5">
        <v>8772.3561239999999</v>
      </c>
      <c r="AW4" s="5">
        <v>18835.193592</v>
      </c>
      <c r="AX4" s="5">
        <v>16864.423468000001</v>
      </c>
    </row>
    <row r="6" spans="1:50" x14ac:dyDescent="0.3">
      <c r="A6" s="1" t="s">
        <v>199</v>
      </c>
      <c r="B6" t="s">
        <v>0</v>
      </c>
      <c r="C6" t="s">
        <v>205</v>
      </c>
      <c r="D6" t="s">
        <v>4</v>
      </c>
      <c r="E6" t="s">
        <v>5</v>
      </c>
      <c r="F6" t="s">
        <v>206</v>
      </c>
      <c r="G6" t="s">
        <v>9</v>
      </c>
      <c r="H6" t="s">
        <v>207</v>
      </c>
      <c r="I6" t="s">
        <v>208</v>
      </c>
      <c r="J6" t="s">
        <v>209</v>
      </c>
      <c r="K6" t="s">
        <v>210</v>
      </c>
      <c r="L6" t="s">
        <v>211</v>
      </c>
      <c r="M6" t="s">
        <v>212</v>
      </c>
      <c r="N6" t="s">
        <v>17</v>
      </c>
      <c r="O6" t="s">
        <v>213</v>
      </c>
      <c r="P6" t="s">
        <v>20</v>
      </c>
      <c r="Q6" t="s">
        <v>21</v>
      </c>
      <c r="R6" t="s">
        <v>214</v>
      </c>
      <c r="S6" t="s">
        <v>215</v>
      </c>
      <c r="T6" t="s">
        <v>216</v>
      </c>
      <c r="U6" t="s">
        <v>217</v>
      </c>
      <c r="V6" t="s">
        <v>27</v>
      </c>
      <c r="W6" t="s">
        <v>218</v>
      </c>
      <c r="X6" t="s">
        <v>219</v>
      </c>
      <c r="Y6" t="s">
        <v>220</v>
      </c>
      <c r="Z6" t="s">
        <v>221</v>
      </c>
      <c r="AA6" t="s">
        <v>222</v>
      </c>
      <c r="AB6" t="s">
        <v>36</v>
      </c>
      <c r="AC6" t="s">
        <v>223</v>
      </c>
      <c r="AD6" t="s">
        <v>224</v>
      </c>
      <c r="AE6" t="s">
        <v>225</v>
      </c>
      <c r="AF6" t="s">
        <v>226</v>
      </c>
      <c r="AG6" t="s">
        <v>227</v>
      </c>
      <c r="AH6" t="s">
        <v>228</v>
      </c>
      <c r="AI6" t="s">
        <v>229</v>
      </c>
      <c r="AJ6" t="s">
        <v>230</v>
      </c>
      <c r="AK6" t="s">
        <v>231</v>
      </c>
      <c r="AL6" t="s">
        <v>232</v>
      </c>
      <c r="AM6" t="s">
        <v>233</v>
      </c>
      <c r="AN6" t="s">
        <v>234</v>
      </c>
      <c r="AO6" t="s">
        <v>235</v>
      </c>
      <c r="AP6" t="s">
        <v>236</v>
      </c>
      <c r="AQ6" t="s">
        <v>237</v>
      </c>
      <c r="AR6" t="s">
        <v>238</v>
      </c>
      <c r="AS6" t="s">
        <v>239</v>
      </c>
      <c r="AT6" t="s">
        <v>59</v>
      </c>
      <c r="AU6" t="s">
        <v>240</v>
      </c>
      <c r="AV6" t="s">
        <v>241</v>
      </c>
      <c r="AW6" t="s">
        <v>242</v>
      </c>
      <c r="AX6" t="s">
        <v>64</v>
      </c>
    </row>
    <row r="7" spans="1:50" s="5" customFormat="1" x14ac:dyDescent="0.3">
      <c r="A7" s="5" t="s">
        <v>193</v>
      </c>
      <c r="B7" s="5">
        <v>8316.3799999999992</v>
      </c>
      <c r="C7" s="5">
        <v>3620</v>
      </c>
      <c r="D7" s="5">
        <v>396.91</v>
      </c>
      <c r="E7" s="5">
        <v>1320</v>
      </c>
      <c r="F7" s="5">
        <v>3232</v>
      </c>
      <c r="G7" s="5">
        <v>21422</v>
      </c>
      <c r="H7" s="5">
        <v>922.45</v>
      </c>
      <c r="I7" s="5">
        <v>3845.81</v>
      </c>
      <c r="J7" s="5">
        <v>4123</v>
      </c>
      <c r="K7" s="5">
        <v>1142</v>
      </c>
      <c r="L7" s="5">
        <v>1343</v>
      </c>
      <c r="M7" s="5">
        <v>481</v>
      </c>
      <c r="N7" s="5">
        <v>5326</v>
      </c>
      <c r="O7" s="5">
        <v>3262</v>
      </c>
      <c r="P7" s="5">
        <v>9241</v>
      </c>
      <c r="Q7" s="5">
        <v>1986</v>
      </c>
      <c r="R7" s="5">
        <v>3802</v>
      </c>
      <c r="S7" s="5">
        <v>3741</v>
      </c>
      <c r="T7" s="5">
        <v>6093</v>
      </c>
      <c r="U7" s="5">
        <v>1767</v>
      </c>
      <c r="V7" s="5">
        <v>4889</v>
      </c>
      <c r="W7" s="5">
        <v>1297</v>
      </c>
      <c r="X7" s="5">
        <v>4461</v>
      </c>
      <c r="Y7" s="5">
        <v>1372.6</v>
      </c>
      <c r="Z7" s="5">
        <v>53422</v>
      </c>
      <c r="AA7" s="5">
        <v>14903.4</v>
      </c>
      <c r="AB7" s="5">
        <v>6822</v>
      </c>
      <c r="AC7" s="5">
        <v>6270</v>
      </c>
      <c r="AD7" s="5">
        <v>1158.0899999999999</v>
      </c>
      <c r="AE7" s="5">
        <v>1631</v>
      </c>
      <c r="AF7" s="5">
        <v>4006</v>
      </c>
      <c r="AG7" s="5">
        <v>409</v>
      </c>
      <c r="AH7" s="5">
        <v>4402.67</v>
      </c>
      <c r="AI7" s="5">
        <v>12603</v>
      </c>
      <c r="AJ7" s="5">
        <v>2380.09</v>
      </c>
      <c r="AK7" s="5">
        <v>3514.73</v>
      </c>
      <c r="AL7" s="5">
        <v>1517</v>
      </c>
      <c r="AM7" s="5">
        <v>6151.6</v>
      </c>
      <c r="AN7" s="5">
        <v>986.67</v>
      </c>
      <c r="AO7" s="5">
        <v>5980</v>
      </c>
      <c r="AP7" s="5">
        <v>5681</v>
      </c>
      <c r="AQ7" s="5">
        <v>642</v>
      </c>
      <c r="AR7" s="5">
        <v>1563</v>
      </c>
      <c r="AS7" s="5">
        <v>5824.75</v>
      </c>
      <c r="AT7" s="5">
        <v>68920</v>
      </c>
      <c r="AU7" s="5">
        <v>134</v>
      </c>
      <c r="AV7" s="5">
        <v>3937</v>
      </c>
      <c r="AW7" s="5">
        <v>6365</v>
      </c>
      <c r="AX7" s="5">
        <v>4862</v>
      </c>
    </row>
    <row r="8" spans="1:50" s="5" customFormat="1" x14ac:dyDescent="0.3">
      <c r="A8" s="5" t="s">
        <v>194</v>
      </c>
    </row>
    <row r="9" spans="1:50" s="5" customFormat="1" x14ac:dyDescent="0.3"/>
    <row r="10" spans="1:50" s="5" customFormat="1" x14ac:dyDescent="0.3"/>
    <row r="11" spans="1:50" s="5" customFormat="1" x14ac:dyDescent="0.3"/>
    <row r="12" spans="1:50" s="5" customFormat="1" x14ac:dyDescent="0.3"/>
    <row r="13" spans="1:50" s="5" customFormat="1" x14ac:dyDescent="0.3"/>
    <row r="14" spans="1:50" s="5" customFormat="1" x14ac:dyDescent="0.3"/>
    <row r="15" spans="1:50" s="5" customFormat="1" x14ac:dyDescent="0.3"/>
    <row r="16" spans="1:50" s="5" customFormat="1" x14ac:dyDescent="0.3"/>
    <row r="17" s="5" customFormat="1" x14ac:dyDescent="0.3"/>
    <row r="18" s="5" customFormat="1" x14ac:dyDescent="0.3"/>
    <row r="19" s="5" customFormat="1" x14ac:dyDescent="0.3"/>
    <row r="20" s="5" customFormat="1" x14ac:dyDescent="0.3"/>
    <row r="21" s="5" customFormat="1" x14ac:dyDescent="0.3"/>
    <row r="22" s="5" customFormat="1" x14ac:dyDescent="0.3"/>
    <row r="23" s="5" customFormat="1" x14ac:dyDescent="0.3"/>
    <row r="40" spans="1:50" x14ac:dyDescent="0.3">
      <c r="A40" s="1" t="s">
        <v>198</v>
      </c>
      <c r="B40" t="s">
        <v>0</v>
      </c>
      <c r="C40" t="s">
        <v>205</v>
      </c>
      <c r="D40" t="s">
        <v>4</v>
      </c>
      <c r="E40" t="s">
        <v>5</v>
      </c>
      <c r="F40" t="s">
        <v>206</v>
      </c>
      <c r="G40" t="s">
        <v>9</v>
      </c>
      <c r="H40" t="s">
        <v>207</v>
      </c>
      <c r="I40" t="s">
        <v>208</v>
      </c>
      <c r="J40" t="s">
        <v>209</v>
      </c>
      <c r="K40" t="s">
        <v>210</v>
      </c>
      <c r="L40" t="s">
        <v>211</v>
      </c>
      <c r="M40" t="s">
        <v>212</v>
      </c>
      <c r="N40" t="s">
        <v>17</v>
      </c>
      <c r="O40" t="s">
        <v>213</v>
      </c>
      <c r="P40" t="s">
        <v>20</v>
      </c>
      <c r="Q40" t="s">
        <v>21</v>
      </c>
      <c r="R40" t="s">
        <v>214</v>
      </c>
      <c r="S40" t="s">
        <v>215</v>
      </c>
      <c r="T40" t="s">
        <v>216</v>
      </c>
      <c r="U40" t="s">
        <v>217</v>
      </c>
      <c r="V40" t="s">
        <v>27</v>
      </c>
      <c r="W40" t="s">
        <v>218</v>
      </c>
      <c r="X40" t="s">
        <v>219</v>
      </c>
      <c r="Y40" t="s">
        <v>220</v>
      </c>
      <c r="Z40" t="s">
        <v>221</v>
      </c>
      <c r="AA40" t="s">
        <v>222</v>
      </c>
      <c r="AB40" t="s">
        <v>36</v>
      </c>
      <c r="AC40" t="s">
        <v>223</v>
      </c>
      <c r="AD40" t="s">
        <v>224</v>
      </c>
      <c r="AE40" t="s">
        <v>225</v>
      </c>
      <c r="AF40" t="s">
        <v>226</v>
      </c>
      <c r="AG40" t="s">
        <v>227</v>
      </c>
      <c r="AH40" t="s">
        <v>228</v>
      </c>
      <c r="AI40" t="s">
        <v>229</v>
      </c>
      <c r="AJ40" t="s">
        <v>230</v>
      </c>
      <c r="AK40" t="s">
        <v>231</v>
      </c>
      <c r="AL40" t="s">
        <v>232</v>
      </c>
      <c r="AM40" t="s">
        <v>233</v>
      </c>
      <c r="AN40" t="s">
        <v>234</v>
      </c>
      <c r="AO40" t="s">
        <v>235</v>
      </c>
      <c r="AP40" t="s">
        <v>236</v>
      </c>
      <c r="AQ40" t="s">
        <v>237</v>
      </c>
      <c r="AR40" t="s">
        <v>238</v>
      </c>
      <c r="AS40" t="s">
        <v>239</v>
      </c>
      <c r="AT40" t="s">
        <v>59</v>
      </c>
      <c r="AU40" t="s">
        <v>240</v>
      </c>
      <c r="AV40" t="s">
        <v>241</v>
      </c>
      <c r="AW40" t="s">
        <v>242</v>
      </c>
      <c r="AX40" t="s">
        <v>64</v>
      </c>
    </row>
    <row r="41" spans="1:50" s="5" customFormat="1" ht="43.2" x14ac:dyDescent="0.3">
      <c r="A41" s="40" t="s">
        <v>204</v>
      </c>
      <c r="B41" s="5">
        <v>776</v>
      </c>
      <c r="C41" s="5">
        <v>406</v>
      </c>
      <c r="D41" s="5">
        <v>55</v>
      </c>
      <c r="E41" s="5">
        <v>139</v>
      </c>
      <c r="F41" s="5">
        <v>387</v>
      </c>
      <c r="G41" s="5">
        <v>1809</v>
      </c>
      <c r="H41" s="5">
        <v>70</v>
      </c>
      <c r="I41" s="5">
        <v>398</v>
      </c>
      <c r="J41" s="5">
        <v>457</v>
      </c>
      <c r="K41" s="5">
        <v>140</v>
      </c>
      <c r="L41" s="5">
        <v>161</v>
      </c>
      <c r="M41" s="5">
        <v>49</v>
      </c>
      <c r="N41" s="5">
        <v>624</v>
      </c>
      <c r="O41" s="5">
        <v>381</v>
      </c>
      <c r="P41" s="5">
        <v>746</v>
      </c>
      <c r="Q41" s="5">
        <v>122</v>
      </c>
      <c r="R41" s="5">
        <v>449</v>
      </c>
      <c r="S41" s="5">
        <v>415</v>
      </c>
      <c r="T41" s="5">
        <v>326</v>
      </c>
      <c r="U41" s="5">
        <v>96</v>
      </c>
      <c r="V41" s="5">
        <v>477</v>
      </c>
      <c r="W41" s="5">
        <v>143</v>
      </c>
      <c r="X41" s="5">
        <v>488</v>
      </c>
      <c r="Y41" s="5">
        <v>163</v>
      </c>
      <c r="Z41" s="5">
        <v>5416</v>
      </c>
      <c r="AA41" s="5">
        <v>798</v>
      </c>
      <c r="AB41" s="5">
        <v>852</v>
      </c>
      <c r="AC41" s="5">
        <v>772</v>
      </c>
      <c r="AD41" s="5">
        <v>126</v>
      </c>
      <c r="AE41" s="5">
        <v>214</v>
      </c>
      <c r="AF41" s="5">
        <v>466</v>
      </c>
      <c r="AG41" s="5">
        <v>50</v>
      </c>
      <c r="AH41" s="5">
        <v>347</v>
      </c>
      <c r="AI41" s="5">
        <v>1411</v>
      </c>
      <c r="AJ41" s="5">
        <v>252</v>
      </c>
      <c r="AK41" s="5">
        <v>278</v>
      </c>
      <c r="AL41" s="5">
        <v>220</v>
      </c>
      <c r="AM41" s="5">
        <v>582</v>
      </c>
      <c r="AN41" s="5">
        <v>75</v>
      </c>
      <c r="AO41" s="5">
        <v>706</v>
      </c>
      <c r="AP41" s="5">
        <v>629</v>
      </c>
      <c r="AQ41" s="5">
        <v>65</v>
      </c>
      <c r="AR41" s="5">
        <v>149</v>
      </c>
      <c r="AS41" s="5">
        <v>489</v>
      </c>
      <c r="AT41" s="5">
        <v>8602</v>
      </c>
      <c r="AU41" s="5">
        <v>25</v>
      </c>
      <c r="AV41" s="5">
        <v>412</v>
      </c>
      <c r="AW41" s="5">
        <v>651</v>
      </c>
      <c r="AX41" s="5">
        <v>533</v>
      </c>
    </row>
    <row r="42" spans="1:50" s="5" customFormat="1" x14ac:dyDescent="0.3">
      <c r="A42" s="5" t="s">
        <v>203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14c9eaec-fb32-4d62-8237-3ae2a8c3df22" xsi:nil="true"/>
    <_ip_UnifiedCompliancePolicyProperties xmlns="http://schemas.microsoft.com/sharepoint/v3" xsi:nil="true"/>
    <lcf76f155ced4ddcb4097134ff3c332f xmlns="d159ad41-f995-48b1-ace8-2aeeec44a68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3CBCB931EE5B41B7DC5B397BC983C8" ma:contentTypeVersion="18" ma:contentTypeDescription="Create a new document." ma:contentTypeScope="" ma:versionID="c0424a9a0ff23c6e9ec5706caedf8e43">
  <xsd:schema xmlns:xsd="http://www.w3.org/2001/XMLSchema" xmlns:xs="http://www.w3.org/2001/XMLSchema" xmlns:p="http://schemas.microsoft.com/office/2006/metadata/properties" xmlns:ns1="http://schemas.microsoft.com/sharepoint/v3" xmlns:ns2="d159ad41-f995-48b1-ace8-2aeeec44a68a" xmlns:ns3="14c9eaec-fb32-4d62-8237-3ae2a8c3df22" targetNamespace="http://schemas.microsoft.com/office/2006/metadata/properties" ma:root="true" ma:fieldsID="a9879239adda56d2d35d5728f97da641" ns1:_="" ns2:_="" ns3:_="">
    <xsd:import namespace="http://schemas.microsoft.com/sharepoint/v3"/>
    <xsd:import namespace="d159ad41-f995-48b1-ace8-2aeeec44a68a"/>
    <xsd:import namespace="14c9eaec-fb32-4d62-8237-3ae2a8c3df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59ad41-f995-48b1-ace8-2aeeec44a6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70d68e6-a8d2-4eff-b5bc-b0eb521acf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9eaec-fb32-4d62-8237-3ae2a8c3df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86ff11a-94a0-44fa-83a1-225f832d4896}" ma:internalName="TaxCatchAll" ma:showField="CatchAllData" ma:web="14c9eaec-fb32-4d62-8237-3ae2a8c3df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87E815-89FF-4502-A512-B09C8D5A18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4c9eaec-fb32-4d62-8237-3ae2a8c3df22"/>
    <ds:schemaRef ds:uri="d159ad41-f995-48b1-ace8-2aeeec44a68a"/>
  </ds:schemaRefs>
</ds:datastoreItem>
</file>

<file path=customXml/itemProps2.xml><?xml version="1.0" encoding="utf-8"?>
<ds:datastoreItem xmlns:ds="http://schemas.openxmlformats.org/officeDocument/2006/customXml" ds:itemID="{A15F85E9-0F5C-4018-9574-0216D80D87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2AD99D-C3AC-4984-B792-C3A8E58BB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59ad41-f995-48b1-ace8-2aeeec44a68a"/>
    <ds:schemaRef ds:uri="14c9eaec-fb32-4d62-8237-3ae2a8c3df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 A</vt:lpstr>
      <vt:lpstr>Sheet B</vt:lpstr>
      <vt:lpstr>Sheet C</vt:lpstr>
      <vt:lpstr>Sheet D</vt:lpstr>
      <vt:lpstr>Sheet E</vt:lpstr>
      <vt:lpstr>Sheet F</vt:lpstr>
      <vt:lpstr>'Sheet B'!ex_rate</vt:lpstr>
    </vt:vector>
  </TitlesOfParts>
  <Company>Johns Hopkins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Christina Banks</cp:lastModifiedBy>
  <dcterms:created xsi:type="dcterms:W3CDTF">2017-10-28T17:26:12Z</dcterms:created>
  <dcterms:modified xsi:type="dcterms:W3CDTF">2022-12-07T12:52:17Z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0x010100303CBCB931EE5B41B7DC5B397BC983C8</vt:lpwstr>
  </property>
  <property fmtid="{D5CDD505-2E9C-101B-9397-08002B2CF9AE}" pid="3" name="MediaServiceImageTags">
    <vt:lpwstr/>
  </property>
  <property fmtid="{D5CDD505-2E9C-101B-9397-08002B2CF9AE}" pid="4" name="MSIP_Label_4ebf9569-1bac-4dd4-8253-371ebfda3dfd_Enabled">
    <vt:lpwstr>true</vt:lpwstr>
  </property>
  <property fmtid="{D5CDD505-2E9C-101B-9397-08002B2CF9AE}" pid="5" name="MSIP_Label_4ebf9569-1bac-4dd4-8253-371ebfda3dfd_SetDate">
    <vt:lpwstr>2022-12-07T12:52:17Z</vt:lpwstr>
  </property>
  <property fmtid="{D5CDD505-2E9C-101B-9397-08002B2CF9AE}" pid="6" name="MSIP_Label_4ebf9569-1bac-4dd4-8253-371ebfda3dfd_Method">
    <vt:lpwstr>Standard</vt:lpwstr>
  </property>
  <property fmtid="{D5CDD505-2E9C-101B-9397-08002B2CF9AE}" pid="7" name="MSIP_Label_4ebf9569-1bac-4dd4-8253-371ebfda3dfd_Name">
    <vt:lpwstr>No label</vt:lpwstr>
  </property>
  <property fmtid="{D5CDD505-2E9C-101B-9397-08002B2CF9AE}" pid="8" name="MSIP_Label_4ebf9569-1bac-4dd4-8253-371ebfda3dfd_SiteId">
    <vt:lpwstr>cf18f47b-7e4a-4ac0-9e92-c216a1528ccc</vt:lpwstr>
  </property>
  <property fmtid="{D5CDD505-2E9C-101B-9397-08002B2CF9AE}" pid="9" name="MSIP_Label_4ebf9569-1bac-4dd4-8253-371ebfda3dfd_ActionId">
    <vt:lpwstr>dc312c49-6d43-43d2-9bea-40540335e48d</vt:lpwstr>
  </property>
  <property fmtid="{D5CDD505-2E9C-101B-9397-08002B2CF9AE}" pid="10" name="MSIP_Label_4ebf9569-1bac-4dd4-8253-371ebfda3dfd_ContentBits">
    <vt:lpwstr>0</vt:lpwstr>
  </property>
</Properties>
</file>